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E8EA9CE-19F3-43E6-9160-E436526689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OOS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6" i="5"/>
  <c r="A13" i="6"/>
  <c r="A24" i="8"/>
  <c r="A16" i="6"/>
  <c r="A29" i="5"/>
  <c r="A25" i="4"/>
  <c r="A19" i="2"/>
  <c r="A29" i="4"/>
  <c r="C21" i="3"/>
  <c r="A22" i="8"/>
  <c r="A24" i="5"/>
  <c r="C26" i="3"/>
  <c r="A5" i="4"/>
  <c r="A20" i="8"/>
  <c r="C25" i="3"/>
  <c r="A33" i="8"/>
  <c r="A35" i="8"/>
  <c r="A13" i="4"/>
  <c r="A21" i="4"/>
  <c r="A16" i="2"/>
  <c r="A34" i="8"/>
  <c r="A17" i="4"/>
  <c r="A9" i="4"/>
  <c r="C20" i="3"/>
  <c r="B3" i="4" l="1"/>
  <c r="D31" i="8" l="1"/>
  <c r="E31" i="8" s="1"/>
  <c r="B31" i="8"/>
  <c r="C31" i="8" s="1"/>
  <c r="D18" i="8"/>
  <c r="E18" i="8" s="1"/>
  <c r="B18" i="8"/>
  <c r="C18" i="8" s="1"/>
  <c r="D17" i="8"/>
  <c r="E17" i="8" s="1"/>
  <c r="B17" i="8"/>
  <c r="C17" i="8" s="1"/>
  <c r="D16" i="8"/>
  <c r="E16" i="8" s="1"/>
  <c r="B16" i="8"/>
  <c r="C16" i="8" s="1"/>
  <c r="D15" i="8"/>
  <c r="E15" i="8" s="1"/>
  <c r="B15" i="8"/>
  <c r="C15" i="8" s="1"/>
  <c r="D14" i="8"/>
  <c r="E14" i="8" s="1"/>
  <c r="B14" i="8"/>
  <c r="C14" i="8" s="1"/>
  <c r="D13" i="8"/>
  <c r="E13" i="8" s="1"/>
  <c r="B13" i="8"/>
  <c r="C13" i="8" s="1"/>
  <c r="D12" i="8"/>
  <c r="E12" i="8" s="1"/>
  <c r="B12" i="8"/>
  <c r="C12" i="8" s="1"/>
  <c r="D11" i="8"/>
  <c r="E11" i="8" s="1"/>
  <c r="B11" i="8"/>
  <c r="C11" i="8" s="1"/>
  <c r="D10" i="8"/>
  <c r="E10" i="8" s="1"/>
  <c r="B10" i="8"/>
  <c r="C10" i="8" s="1"/>
  <c r="D9" i="8"/>
  <c r="E9" i="8" s="1"/>
  <c r="B9" i="8"/>
  <c r="C9" i="8" s="1"/>
  <c r="D8" i="8"/>
  <c r="E8" i="8" s="1"/>
  <c r="B8" i="8"/>
  <c r="C8" i="8" s="1"/>
  <c r="D7" i="8"/>
  <c r="E7" i="8" s="1"/>
  <c r="B7" i="8"/>
  <c r="C7" i="8" s="1"/>
  <c r="D6" i="8"/>
  <c r="E6" i="8" s="1"/>
  <c r="B6" i="8"/>
  <c r="C6" i="8" s="1"/>
  <c r="D5" i="8"/>
  <c r="E5" i="8" s="1"/>
  <c r="B5" i="8"/>
  <c r="C5" i="8" s="1"/>
  <c r="D4" i="8"/>
  <c r="E4" i="8" s="1"/>
  <c r="B4" i="8"/>
  <c r="C4" i="8" s="1"/>
  <c r="D11" i="7"/>
  <c r="B15" i="6"/>
  <c r="B12" i="6" l="1"/>
  <c r="B18" i="6" s="1"/>
  <c r="A25" i="5"/>
  <c r="A22" i="5"/>
  <c r="B22" i="5" s="1"/>
  <c r="B18" i="5"/>
  <c r="B19" i="5" s="1"/>
  <c r="C22" i="5" l="1"/>
  <c r="B28" i="5" s="1"/>
  <c r="B28" i="4"/>
  <c r="B24" i="4"/>
  <c r="B20" i="4"/>
  <c r="B16" i="4"/>
  <c r="B12" i="4"/>
  <c r="B8" i="4"/>
  <c r="B4" i="4"/>
  <c r="B25" i="3"/>
  <c r="B21" i="3"/>
  <c r="B20" i="3"/>
  <c r="D9" i="3"/>
  <c r="B26" i="3" s="1"/>
  <c r="C9" i="3"/>
  <c r="B9" i="3"/>
  <c r="B22" i="2"/>
  <c r="B18" i="2" l="1"/>
  <c r="B23" i="2" s="1"/>
  <c r="B24" i="2" s="1"/>
  <c r="B15" i="2"/>
  <c r="A38" i="1" l="1"/>
  <c r="A39" i="1"/>
  <c r="A40" i="1"/>
  <c r="A41" i="1"/>
  <c r="A42" i="1"/>
  <c r="A43" i="1"/>
  <c r="A44" i="1"/>
</calcChain>
</file>

<file path=xl/sharedStrings.xml><?xml version="1.0" encoding="utf-8"?>
<sst xmlns="http://schemas.openxmlformats.org/spreadsheetml/2006/main" count="187" uniqueCount="157">
  <si>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non range name text string is entered for index number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</si>
  <si>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the index number is less than 1 or greater than the number of values.</t>
    </r>
  </si>
  <si>
    <t>Errors Using CHOOSE Function</t>
  </si>
  <si>
    <t>Day Name In Dutch</t>
  </si>
  <si>
    <t>Day Number</t>
  </si>
  <si>
    <t>Month Name In Dutch</t>
  </si>
  <si>
    <t>Month Number</t>
  </si>
  <si>
    <t>Date</t>
  </si>
  <si>
    <t>However, For those wanting to use another language for a "one off" case:</t>
  </si>
  <si>
    <t>But note that merely formatting the date mmmm or dddd will cause display of long month names or day names of the date stored in that cell.</t>
  </si>
  <si>
    <t>Day Name</t>
  </si>
  <si>
    <t>Month Name</t>
  </si>
  <si>
    <t>Dates</t>
  </si>
  <si>
    <t>Average Deviation</t>
  </si>
  <si>
    <t>Answer Required</t>
  </si>
  <si>
    <t>Selected Operation</t>
  </si>
  <si>
    <t>Sum</t>
  </si>
  <si>
    <t>Minimum</t>
  </si>
  <si>
    <t>Maximum</t>
  </si>
  <si>
    <t>Average</t>
  </si>
  <si>
    <t>Index of Operation</t>
  </si>
  <si>
    <t>Operation Required</t>
  </si>
  <si>
    <t>User Data</t>
  </si>
  <si>
    <t>Addressed as:</t>
  </si>
  <si>
    <t>Appelation</t>
  </si>
  <si>
    <t>Given Names</t>
  </si>
  <si>
    <t>Werdianingsih</t>
  </si>
  <si>
    <t>Name Required</t>
  </si>
  <si>
    <t>John</t>
  </si>
  <si>
    <t>Elton</t>
  </si>
  <si>
    <t>Sir</t>
  </si>
  <si>
    <t>Higginbottom</t>
  </si>
  <si>
    <t>Henry</t>
  </si>
  <si>
    <t>Dr</t>
  </si>
  <si>
    <t>Suratmi</t>
  </si>
  <si>
    <t>Ms</t>
  </si>
  <si>
    <t>Smith</t>
  </si>
  <si>
    <t>Michelle Penelope</t>
  </si>
  <si>
    <t>Miss</t>
  </si>
  <si>
    <t>Harker</t>
  </si>
  <si>
    <t>Norman John</t>
  </si>
  <si>
    <t>Mr</t>
  </si>
  <si>
    <t>Family Name</t>
  </si>
  <si>
    <t>Text Return</t>
  </si>
  <si>
    <t>Financial Year Start</t>
  </si>
  <si>
    <t>Quarter</t>
  </si>
  <si>
    <t>Quarter Number</t>
  </si>
  <si>
    <t>May</t>
  </si>
  <si>
    <t>Month</t>
  </si>
  <si>
    <t>December</t>
  </si>
  <si>
    <t>November</t>
  </si>
  <si>
    <t>October</t>
  </si>
  <si>
    <t>September</t>
  </si>
  <si>
    <t>August</t>
  </si>
  <si>
    <t>July</t>
  </si>
  <si>
    <t>June</t>
  </si>
  <si>
    <t>April</t>
  </si>
  <si>
    <t>March</t>
  </si>
  <si>
    <t>February</t>
  </si>
  <si>
    <t>January</t>
  </si>
  <si>
    <t>Financial Quarter (US)</t>
  </si>
  <si>
    <t>Financial Quarter (UK)</t>
  </si>
  <si>
    <t>Financial Quarter (Australian)</t>
  </si>
  <si>
    <t>Serial Number</t>
  </si>
  <si>
    <t>Next Sunday</t>
  </si>
  <si>
    <t>Base Date</t>
  </si>
  <si>
    <t>Next Saturday</t>
  </si>
  <si>
    <t>Next Friday</t>
  </si>
  <si>
    <t>Next Thursday</t>
  </si>
  <si>
    <t>Next Wednesday</t>
  </si>
  <si>
    <t>Next Tuesday</t>
  </si>
  <si>
    <t>Next Monday</t>
  </si>
  <si>
    <t xml:space="preserve">Pay calculation: &gt;&gt;&gt;   </t>
  </si>
  <si>
    <t xml:space="preserve">Salary for: &gt;&gt;&gt;   </t>
  </si>
  <si>
    <t>Formula Used</t>
  </si>
  <si>
    <t>Data Required</t>
  </si>
  <si>
    <t>Simpler approach</t>
  </si>
  <si>
    <t>Nesting Complex Formula in CHOOSE</t>
  </si>
  <si>
    <t>Salary Required</t>
  </si>
  <si>
    <t>Michelle</t>
  </si>
  <si>
    <t>George</t>
  </si>
  <si>
    <t>Payment per period</t>
  </si>
  <si>
    <t>Frequency</t>
  </si>
  <si>
    <t>Superannuation %</t>
  </si>
  <si>
    <t>Bonus</t>
  </si>
  <si>
    <t>Holiday Loading</t>
  </si>
  <si>
    <t>Base Pay</t>
  </si>
  <si>
    <t>Final Price</t>
  </si>
  <si>
    <t>Price adjustment</t>
  </si>
  <si>
    <t>Base Price</t>
  </si>
  <si>
    <t>Price Adjustment</t>
  </si>
  <si>
    <t>Colour Chosen</t>
  </si>
  <si>
    <t>Select Colour Index Number</t>
  </si>
  <si>
    <t>White</t>
  </si>
  <si>
    <t>Black</t>
  </si>
  <si>
    <t>Pink</t>
  </si>
  <si>
    <t>Blue</t>
  </si>
  <si>
    <t>Yellow</t>
  </si>
  <si>
    <t>Orange</t>
  </si>
  <si>
    <t>Green</t>
  </si>
  <si>
    <t>Red</t>
  </si>
  <si>
    <t>Colour Index</t>
  </si>
  <si>
    <t>Colour List</t>
  </si>
  <si>
    <t>Index of Examples</t>
  </si>
  <si>
    <t>Example Using CHOOSE Function</t>
  </si>
  <si>
    <t>Up to 254 value arguments.</t>
  </si>
  <si>
    <t>Optional</t>
  </si>
  <si>
    <t>value2</t>
  </si>
  <si>
    <t>Value argument from which CHOOSE selects a value or an action to perform based on index_num. The arguments can be numbers, cell references, defined names, formulas, functions, or text.</t>
  </si>
  <si>
    <t>A numeric value</t>
  </si>
  <si>
    <t>Required.</t>
  </si>
  <si>
    <t>value1</t>
  </si>
  <si>
    <t>index_num value increased from 29 in Excel 2007.
Must not be less than 1 or greater than the number of values.</t>
  </si>
  <si>
    <t>Specifies which value argument is selected. Index_num must be a number between 1 and 254, or a formula</t>
  </si>
  <si>
    <t>index_num</t>
  </si>
  <si>
    <t>Argument Notes</t>
  </si>
  <si>
    <t>Description</t>
  </si>
  <si>
    <t>Type</t>
  </si>
  <si>
    <t>Name</t>
  </si>
  <si>
    <t>Arguments:</t>
  </si>
  <si>
    <r>
      <t>=CHOOSE(</t>
    </r>
    <r>
      <rPr>
        <b/>
        <sz val="10"/>
        <color rgb="FFFF0000"/>
        <rFont val="Arial"/>
        <family val="2"/>
      </rPr>
      <t>index_num,value1</t>
    </r>
    <r>
      <rPr>
        <sz val="10"/>
        <rFont val="Arial"/>
        <family val="2"/>
      </rPr>
      <t>,[value2],[…])</t>
    </r>
  </si>
  <si>
    <t>Syntax:</t>
  </si>
  <si>
    <t>A very useful function that is easy to master but with many obscure applications.</t>
  </si>
  <si>
    <t>Comments</t>
  </si>
  <si>
    <t>Increased from 29 in Excel 2007 and subsequently.</t>
  </si>
  <si>
    <t>Uses a specified index number to select one from up to 254 specified values</t>
  </si>
  <si>
    <t>CHOOSE</t>
  </si>
  <si>
    <t>Example 2:- Varying Calculation Using CHOOSE</t>
  </si>
  <si>
    <t>Example 1:- Simple Entry Of CHOOSE Function</t>
  </si>
  <si>
    <t>Example 3:- Using CHOOSE To Find Next Monday, Tuesday, Wednesday…</t>
  </si>
  <si>
    <t>Example 4:- Using CHOOSE To Find Financial Year Quarter</t>
  </si>
  <si>
    <t>Example 5:- Using CHOOSE For A Left VLOOKUP</t>
  </si>
  <si>
    <t>Example 6:- Using CHOOSE For User Selected Calculations</t>
  </si>
  <si>
    <t>Example 7:- Using CHOOSE For Converting Month And Day Numbers</t>
  </si>
  <si>
    <t>Related / Similar And Frequently Used With Functions</t>
  </si>
  <si>
    <t>INDEX</t>
  </si>
  <si>
    <t>OFFSET</t>
  </si>
  <si>
    <t>MATCH</t>
  </si>
  <si>
    <t>CHOOSE is frequently used to provide arguments for the Lookup functions.</t>
  </si>
  <si>
    <t>HLOOKUP</t>
  </si>
  <si>
    <t>LOOKUP</t>
  </si>
  <si>
    <t>VLOOKUP</t>
  </si>
  <si>
    <t>Alternative forms. Array form returns a value or array of values. Reference form returns a reference.</t>
  </si>
  <si>
    <t>Returns the relative position of an item in an array that matches a specified value in a specified order</t>
  </si>
  <si>
    <t>Returns a reference to a range that is a specified number of rows and columns from a cell or range of cells. Volatile.</t>
  </si>
  <si>
    <t>Looks in the top row of a table or array and returns the value of the indicated cell</t>
  </si>
  <si>
    <t>Locates a specified value in the leftmost column of a specified table, and returns the value in the same row from a specified column in the table</t>
  </si>
  <si>
    <t>Alternative forms. Vector form or Array form. See Function Bible Help for the function for more details.</t>
  </si>
  <si>
    <t>If you are looking at CHOOSE you may also look at:</t>
  </si>
  <si>
    <t>Classification, Source, History</t>
  </si>
  <si>
    <t>Classification - Lookup And Reference</t>
  </si>
  <si>
    <t>Built in.</t>
  </si>
  <si>
    <t>File Creation Date : 19-Jun-2020</t>
  </si>
  <si>
    <t xml:space="preserve">Open the Excel help for this function. </t>
  </si>
  <si>
    <t>Double Click on CHOOSE and then click on the link</t>
  </si>
  <si>
    <t>Enter =CHOOSE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</si>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</sst>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ddd\ dd/mmm/yyyy"/>
    <numFmt numFmtId="165" formatCode="0_ ;[Red]\-0\ "/>
    <numFmt numFmtId="166" formatCode="0.00_ ;[Red]\-0.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5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2" fillId="0" borderId="0" xfId="0" quotePrefix="1" applyFont="1" applyFill="1" applyProtection="1"/>
    <xf numFmtId="0" fontId="4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2" fillId="0" borderId="0" xfId="0" applyFont="1" applyFill="1" applyAlignment="1" applyProtection="1">
      <alignment horizontal="left" indent="3"/>
    </xf>
    <xf numFmtId="0" fontId="4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8" fontId="2" fillId="0" borderId="0" xfId="0" applyNumberFormat="1" applyFont="1" applyFill="1" applyAlignment="1" applyProtection="1">
      <alignment horizontal="left" vertical="top" wrapText="1"/>
    </xf>
    <xf numFmtId="166" fontId="2" fillId="0" borderId="0" xfId="0" applyNumberFormat="1" applyFont="1" applyFill="1" applyAlignment="1" applyProtection="1">
      <alignment vertical="top"/>
      <protection locked="0"/>
    </xf>
    <xf numFmtId="165" fontId="2" fillId="0" borderId="0" xfId="0" applyNumberFormat="1" applyFont="1" applyFill="1" applyAlignment="1" applyProtection="1">
      <alignment vertical="top"/>
      <protection locked="0"/>
    </xf>
    <xf numFmtId="8" fontId="4" fillId="0" borderId="0" xfId="0" applyNumberFormat="1" applyFont="1" applyFill="1" applyAlignment="1" applyProtection="1">
      <alignment horizontal="left" vertical="top" wrapText="1"/>
    </xf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0" fillId="3" borderId="0" xfId="0" applyFill="1" applyProtection="1"/>
    <xf numFmtId="9" fontId="2" fillId="0" borderId="0" xfId="0" applyNumberFormat="1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 vertical="top"/>
    </xf>
    <xf numFmtId="0" fontId="2" fillId="0" borderId="0" xfId="0" quotePrefix="1" applyFont="1" applyFill="1" applyAlignment="1" applyProtection="1">
      <alignment horizontal="right" vertical="top"/>
    </xf>
    <xf numFmtId="0" fontId="7" fillId="3" borderId="0" xfId="0" quotePrefix="1" applyFont="1" applyFill="1" applyAlignment="1" applyProtection="1">
      <alignment vertical="center"/>
    </xf>
    <xf numFmtId="164" fontId="0" fillId="0" borderId="0" xfId="0" applyNumberFormat="1" applyFill="1" applyProtection="1">
      <protection locked="0"/>
    </xf>
    <xf numFmtId="164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</xf>
    <xf numFmtId="0" fontId="2" fillId="0" borderId="0" xfId="0" applyFont="1" applyFill="1" applyAlignment="1" applyProtection="1">
      <alignment horizontal="left" indent="4"/>
    </xf>
    <xf numFmtId="164" fontId="4" fillId="0" borderId="0" xfId="0" applyNumberFormat="1" applyFont="1" applyFill="1" applyProtection="1"/>
    <xf numFmtId="16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4" fillId="0" borderId="0" xfId="0" applyFont="1" applyFill="1" applyAlignment="1" applyProtection="1">
      <alignment horizontal="right" vertical="top" wrapText="1"/>
    </xf>
    <xf numFmtId="0" fontId="2" fillId="0" borderId="0" xfId="0" applyFont="1" applyFill="1" applyAlignment="1" applyProtection="1">
      <alignment horizontal="right" vertical="top" wrapText="1"/>
      <protection locked="0"/>
    </xf>
    <xf numFmtId="0" fontId="2" fillId="0" borderId="0" xfId="0" applyFont="1" applyFill="1" applyAlignment="1" applyProtection="1">
      <alignment horizontal="right" vertical="top" wrapText="1"/>
    </xf>
    <xf numFmtId="15" fontId="2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164" fontId="2" fillId="0" borderId="0" xfId="0" applyNumberFormat="1" applyFont="1" applyFill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7" t="s">
        <v>126</v>
      </c>
      <c r="B1" s="28"/>
      <c r="C1" s="28"/>
      <c r="D1" s="29" t="s">
        <v>156</v>
      </c>
      <c r="E1" s="30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116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125</v>
      </c>
      <c r="B4" s="3"/>
      <c r="C4" s="3"/>
      <c r="D4" s="8" t="s">
        <v>152</v>
      </c>
    </row>
    <row r="5" spans="1:5" x14ac:dyDescent="0.2">
      <c r="A5" s="9" t="s">
        <v>124</v>
      </c>
      <c r="B5" s="3"/>
      <c r="C5" s="3"/>
      <c r="D5" s="10"/>
    </row>
    <row r="6" spans="1:5" x14ac:dyDescent="0.2">
      <c r="A6" s="9"/>
      <c r="B6" s="3"/>
      <c r="C6" s="3"/>
      <c r="D6" s="11" t="s">
        <v>153</v>
      </c>
    </row>
    <row r="7" spans="1:5" ht="15.75" x14ac:dyDescent="0.25">
      <c r="A7" s="5" t="s">
        <v>149</v>
      </c>
      <c r="B7" s="9"/>
      <c r="C7" s="9"/>
      <c r="D7" s="10" t="s">
        <v>155</v>
      </c>
    </row>
    <row r="8" spans="1:5" x14ac:dyDescent="0.2">
      <c r="A8" s="7" t="s">
        <v>150</v>
      </c>
      <c r="B8" s="9"/>
      <c r="C8" s="9"/>
      <c r="D8" s="10" t="s">
        <v>154</v>
      </c>
    </row>
    <row r="9" spans="1:5" x14ac:dyDescent="0.2">
      <c r="A9" s="12"/>
      <c r="B9" s="9"/>
      <c r="C9" s="9"/>
      <c r="D9" s="10"/>
    </row>
    <row r="10" spans="1:5" x14ac:dyDescent="0.2">
      <c r="A10" s="13" t="s">
        <v>151</v>
      </c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2"/>
      <c r="B11" s="9"/>
      <c r="C11" s="9"/>
      <c r="D11" s="10"/>
    </row>
    <row r="12" spans="1:5" ht="15.75" x14ac:dyDescent="0.25">
      <c r="A12" s="5" t="s">
        <v>123</v>
      </c>
      <c r="B12" s="3"/>
      <c r="C12" s="3"/>
      <c r="D12" s="10"/>
    </row>
    <row r="13" spans="1:5" x14ac:dyDescent="0.2">
      <c r="A13" s="9" t="s">
        <v>122</v>
      </c>
      <c r="B13" s="3"/>
      <c r="C13" s="3"/>
      <c r="D13" s="10"/>
    </row>
    <row r="14" spans="1:5" x14ac:dyDescent="0.2">
      <c r="A14" s="9"/>
      <c r="B14" s="3"/>
      <c r="C14" s="3"/>
      <c r="D14" s="10"/>
    </row>
    <row r="15" spans="1:5" x14ac:dyDescent="0.2">
      <c r="A15" s="9"/>
      <c r="B15" s="3"/>
      <c r="C15" s="3"/>
      <c r="D15" s="11"/>
    </row>
    <row r="16" spans="1:5" ht="15.75" x14ac:dyDescent="0.25">
      <c r="A16" s="5" t="s">
        <v>121</v>
      </c>
      <c r="B16" s="3"/>
      <c r="C16" s="3"/>
      <c r="D16" s="3"/>
    </row>
    <row r="17" spans="1:4" x14ac:dyDescent="0.2">
      <c r="A17" s="14" t="s">
        <v>120</v>
      </c>
      <c r="B17" s="3"/>
      <c r="C17" s="3"/>
      <c r="D17" s="3"/>
    </row>
    <row r="18" spans="1:4" x14ac:dyDescent="0.2">
      <c r="A18" s="14"/>
      <c r="B18" s="3"/>
      <c r="C18" s="3"/>
      <c r="D18" s="3"/>
    </row>
    <row r="19" spans="1:4" ht="15.75" x14ac:dyDescent="0.25">
      <c r="A19" s="5" t="s">
        <v>119</v>
      </c>
      <c r="B19" s="3"/>
      <c r="C19" s="3"/>
      <c r="D19" s="3"/>
    </row>
    <row r="20" spans="1:4" x14ac:dyDescent="0.2">
      <c r="A20" s="15" t="s">
        <v>118</v>
      </c>
      <c r="B20" s="15" t="s">
        <v>117</v>
      </c>
      <c r="C20" s="15" t="s">
        <v>116</v>
      </c>
      <c r="D20" s="15" t="s">
        <v>115</v>
      </c>
    </row>
    <row r="21" spans="1:4" ht="25.5" x14ac:dyDescent="0.2">
      <c r="A21" s="16" t="s">
        <v>114</v>
      </c>
      <c r="B21" s="16" t="s">
        <v>110</v>
      </c>
      <c r="C21" s="17" t="s">
        <v>113</v>
      </c>
      <c r="D21" s="17" t="s">
        <v>112</v>
      </c>
    </row>
    <row r="22" spans="1:4" ht="38.25" x14ac:dyDescent="0.2">
      <c r="A22" s="16" t="s">
        <v>111</v>
      </c>
      <c r="B22" s="16" t="s">
        <v>110</v>
      </c>
      <c r="C22" s="17" t="s">
        <v>109</v>
      </c>
      <c r="D22" s="17" t="s">
        <v>108</v>
      </c>
    </row>
    <row r="23" spans="1:4" x14ac:dyDescent="0.2">
      <c r="A23" s="17" t="s">
        <v>107</v>
      </c>
      <c r="B23" s="17" t="s">
        <v>106</v>
      </c>
      <c r="C23" s="17"/>
      <c r="D23" s="17" t="s">
        <v>105</v>
      </c>
    </row>
    <row r="24" spans="1:4" x14ac:dyDescent="0.2">
      <c r="A24" s="17"/>
      <c r="B24" s="17"/>
      <c r="C24" s="17"/>
      <c r="D24" s="17"/>
    </row>
    <row r="25" spans="1:4" ht="15.75" x14ac:dyDescent="0.25">
      <c r="A25" s="18" t="s">
        <v>134</v>
      </c>
      <c r="B25" s="3"/>
      <c r="C25" s="3"/>
      <c r="D25" s="3"/>
    </row>
    <row r="26" spans="1:4" x14ac:dyDescent="0.2">
      <c r="A26" s="19" t="s">
        <v>148</v>
      </c>
      <c r="B26" s="3"/>
      <c r="C26" s="3"/>
      <c r="D26" s="3"/>
    </row>
    <row r="27" spans="1:4" ht="30" customHeight="1" x14ac:dyDescent="0.2">
      <c r="A27" s="20" t="s">
        <v>135</v>
      </c>
      <c r="B27" s="21" t="s">
        <v>142</v>
      </c>
      <c r="C27" s="3"/>
      <c r="D27" s="3"/>
    </row>
    <row r="28" spans="1:4" ht="30" customHeight="1" x14ac:dyDescent="0.2">
      <c r="A28" s="20" t="s">
        <v>137</v>
      </c>
      <c r="B28" s="21" t="s">
        <v>143</v>
      </c>
      <c r="C28" s="3"/>
      <c r="D28" s="3"/>
    </row>
    <row r="29" spans="1:4" ht="30" customHeight="1" x14ac:dyDescent="0.2">
      <c r="A29" s="20" t="s">
        <v>136</v>
      </c>
      <c r="B29" s="21" t="s">
        <v>144</v>
      </c>
      <c r="C29" s="3"/>
      <c r="D29" s="3"/>
    </row>
    <row r="30" spans="1:4" x14ac:dyDescent="0.2">
      <c r="A30" s="3" t="s">
        <v>138</v>
      </c>
      <c r="B30" s="3"/>
      <c r="C30" s="3"/>
      <c r="D30" s="3"/>
    </row>
    <row r="31" spans="1:4" ht="30" customHeight="1" x14ac:dyDescent="0.2">
      <c r="A31" s="20" t="s">
        <v>139</v>
      </c>
      <c r="B31" s="21" t="s">
        <v>145</v>
      </c>
      <c r="C31" s="3"/>
      <c r="D31" s="3"/>
    </row>
    <row r="32" spans="1:4" ht="30" customHeight="1" x14ac:dyDescent="0.2">
      <c r="A32" s="20" t="s">
        <v>140</v>
      </c>
      <c r="B32" s="21" t="s">
        <v>147</v>
      </c>
      <c r="C32" s="3"/>
      <c r="D32" s="3"/>
    </row>
    <row r="33" spans="1:4" ht="30" customHeight="1" x14ac:dyDescent="0.2">
      <c r="A33" s="20" t="s">
        <v>141</v>
      </c>
      <c r="B33" s="21" t="s">
        <v>146</v>
      </c>
      <c r="C33" s="3"/>
      <c r="D33" s="3"/>
    </row>
    <row r="34" spans="1:4" x14ac:dyDescent="0.2">
      <c r="A34" s="3"/>
      <c r="B34" s="3"/>
      <c r="C34" s="3"/>
      <c r="D34" s="3"/>
    </row>
    <row r="35" spans="1:4" ht="15.75" x14ac:dyDescent="0.25">
      <c r="A35" s="5" t="s">
        <v>104</v>
      </c>
      <c r="B35" s="3"/>
      <c r="C35" s="3"/>
      <c r="D35" s="3"/>
    </row>
    <row r="36" spans="1:4" x14ac:dyDescent="0.2">
      <c r="A36" s="15"/>
      <c r="B36" s="22"/>
      <c r="C36" s="22"/>
      <c r="D36" s="9"/>
    </row>
    <row r="37" spans="1:4" x14ac:dyDescent="0.2">
      <c r="A37" s="15" t="s">
        <v>103</v>
      </c>
      <c r="B37" s="22"/>
      <c r="C37" s="22"/>
      <c r="D37" s="9"/>
    </row>
    <row r="38" spans="1:4" x14ac:dyDescent="0.2">
      <c r="A38" s="23" t="str">
        <f>'Example 1'!A1</f>
        <v>Example 1:- Simple Entry Of CHOOSE Function</v>
      </c>
      <c r="B38" s="22"/>
      <c r="C38" s="22"/>
      <c r="D38" s="9"/>
    </row>
    <row r="39" spans="1:4" x14ac:dyDescent="0.2">
      <c r="A39" s="23" t="str">
        <f>'Example 2'!A1</f>
        <v>Example 2:- Varying Calculation Using CHOOSE</v>
      </c>
      <c r="B39" s="22"/>
      <c r="C39" s="22"/>
      <c r="D39" s="9"/>
    </row>
    <row r="40" spans="1:4" x14ac:dyDescent="0.2">
      <c r="A40" s="23" t="str">
        <f>'Example 3'!A1</f>
        <v>Example 3:- Using CHOOSE To Find Next Monday, Tuesday, Wednesday…</v>
      </c>
      <c r="B40" s="22"/>
      <c r="C40" s="22"/>
      <c r="D40" s="9"/>
    </row>
    <row r="41" spans="1:4" x14ac:dyDescent="0.2">
      <c r="A41" s="23" t="str">
        <f>'Example 4'!A1</f>
        <v>Example 4:- Using CHOOSE To Find Financial Year Quarter</v>
      </c>
      <c r="B41" s="22"/>
      <c r="C41" s="22"/>
      <c r="D41" s="9"/>
    </row>
    <row r="42" spans="1:4" x14ac:dyDescent="0.2">
      <c r="A42" s="23" t="str">
        <f>'Example 5'!A1</f>
        <v>Example 5:- Using CHOOSE For A Left VLOOKUP</v>
      </c>
      <c r="B42" s="22"/>
      <c r="C42" s="22"/>
      <c r="D42" s="9"/>
    </row>
    <row r="43" spans="1:4" x14ac:dyDescent="0.2">
      <c r="A43" s="23" t="str">
        <f>'Example 6'!A1</f>
        <v>Example 6:- Using CHOOSE For User Selected Calculations</v>
      </c>
      <c r="B43" s="22"/>
      <c r="C43" s="22"/>
      <c r="D43" s="9"/>
    </row>
    <row r="44" spans="1:4" x14ac:dyDescent="0.2">
      <c r="A44" s="23" t="str">
        <f>'Example 7'!A1</f>
        <v>Example 7:- Using CHOOSE For Converting Month And Day Numbers</v>
      </c>
      <c r="B44" s="22"/>
      <c r="C44" s="22"/>
      <c r="D44" s="9"/>
    </row>
    <row r="45" spans="1:4" x14ac:dyDescent="0.2">
      <c r="A45" s="15"/>
      <c r="B45" s="22"/>
      <c r="C45" s="22"/>
      <c r="D45" s="9"/>
    </row>
    <row r="46" spans="1:4" ht="15.75" x14ac:dyDescent="0.25">
      <c r="A46" s="5" t="s">
        <v>2</v>
      </c>
      <c r="B46" s="3"/>
      <c r="C46" s="3"/>
      <c r="D46" s="3"/>
    </row>
    <row r="47" spans="1:4" x14ac:dyDescent="0.2">
      <c r="A47" s="24"/>
      <c r="B47" s="3"/>
      <c r="C47" s="3"/>
      <c r="D47" s="3"/>
    </row>
    <row r="48" spans="1:4" x14ac:dyDescent="0.2">
      <c r="A48" s="25" t="s">
        <v>1</v>
      </c>
      <c r="B48" s="3"/>
      <c r="C48" s="3"/>
      <c r="D48" s="3"/>
    </row>
    <row r="49" spans="1:4" x14ac:dyDescent="0.2">
      <c r="A49" s="25" t="s">
        <v>0</v>
      </c>
      <c r="B49" s="3"/>
      <c r="C49" s="3"/>
      <c r="D49" s="3"/>
    </row>
    <row r="50" spans="1:4" x14ac:dyDescent="0.2">
      <c r="A50" s="25"/>
      <c r="B50" s="3"/>
      <c r="C50" s="3"/>
      <c r="D50" s="3"/>
    </row>
    <row r="51" spans="1:4" x14ac:dyDescent="0.2">
      <c r="A51" s="26"/>
      <c r="B51" s="26"/>
      <c r="C51" s="26"/>
      <c r="D51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128</v>
      </c>
      <c r="B1" s="36"/>
      <c r="C1" s="36"/>
      <c r="D1" s="37"/>
      <c r="E1" s="38"/>
    </row>
    <row r="2" spans="1:5" ht="15" customHeight="1" x14ac:dyDescent="0.2">
      <c r="A2" s="3"/>
      <c r="B2" s="3"/>
      <c r="C2" s="3"/>
      <c r="D2" s="3"/>
      <c r="E2" s="3"/>
    </row>
    <row r="3" spans="1:5" x14ac:dyDescent="0.2">
      <c r="A3" s="24" t="s">
        <v>89</v>
      </c>
      <c r="B3" s="24" t="s">
        <v>102</v>
      </c>
      <c r="C3" s="24" t="s">
        <v>101</v>
      </c>
      <c r="D3" s="24" t="s">
        <v>90</v>
      </c>
      <c r="E3" s="3"/>
    </row>
    <row r="4" spans="1:5" x14ac:dyDescent="0.2">
      <c r="A4" s="31">
        <v>17000</v>
      </c>
      <c r="B4" s="32" t="s">
        <v>100</v>
      </c>
      <c r="C4" s="17">
        <v>1</v>
      </c>
      <c r="D4" s="31">
        <v>-100</v>
      </c>
      <c r="E4" s="3"/>
    </row>
    <row r="5" spans="1:5" x14ac:dyDescent="0.2">
      <c r="A5" s="17"/>
      <c r="B5" s="32" t="s">
        <v>99</v>
      </c>
      <c r="C5" s="17">
        <v>2</v>
      </c>
      <c r="D5" s="31">
        <v>700</v>
      </c>
      <c r="E5" s="3"/>
    </row>
    <row r="6" spans="1:5" x14ac:dyDescent="0.2">
      <c r="A6" s="17"/>
      <c r="B6" s="32" t="s">
        <v>98</v>
      </c>
      <c r="C6" s="17">
        <v>3</v>
      </c>
      <c r="D6" s="31">
        <v>300</v>
      </c>
      <c r="E6" s="3"/>
    </row>
    <row r="7" spans="1:5" x14ac:dyDescent="0.2">
      <c r="A7" s="17"/>
      <c r="B7" s="32" t="s">
        <v>97</v>
      </c>
      <c r="C7" s="17">
        <v>4</v>
      </c>
      <c r="D7" s="31">
        <v>300</v>
      </c>
      <c r="E7" s="3"/>
    </row>
    <row r="8" spans="1:5" x14ac:dyDescent="0.2">
      <c r="A8" s="17"/>
      <c r="B8" s="32" t="s">
        <v>96</v>
      </c>
      <c r="C8" s="17">
        <v>5</v>
      </c>
      <c r="D8" s="31">
        <v>900</v>
      </c>
      <c r="E8" s="3"/>
    </row>
    <row r="9" spans="1:5" x14ac:dyDescent="0.2">
      <c r="A9" s="17"/>
      <c r="B9" s="32" t="s">
        <v>95</v>
      </c>
      <c r="C9" s="17">
        <v>6</v>
      </c>
      <c r="D9" s="31">
        <v>1100</v>
      </c>
      <c r="E9" s="3"/>
    </row>
    <row r="10" spans="1:5" x14ac:dyDescent="0.2">
      <c r="A10" s="17"/>
      <c r="B10" s="32" t="s">
        <v>94</v>
      </c>
      <c r="C10" s="17">
        <v>7</v>
      </c>
      <c r="D10" s="31">
        <v>850</v>
      </c>
      <c r="E10" s="3"/>
    </row>
    <row r="11" spans="1:5" x14ac:dyDescent="0.2">
      <c r="A11" s="17"/>
      <c r="B11" s="32" t="s">
        <v>93</v>
      </c>
      <c r="C11" s="17">
        <v>8</v>
      </c>
      <c r="D11" s="31">
        <v>-300</v>
      </c>
      <c r="E11" s="3"/>
    </row>
    <row r="12" spans="1:5" x14ac:dyDescent="0.2">
      <c r="A12" s="17"/>
      <c r="B12" s="17"/>
      <c r="C12" s="17"/>
      <c r="D12" s="17"/>
      <c r="E12" s="3"/>
    </row>
    <row r="13" spans="1:5" x14ac:dyDescent="0.2">
      <c r="A13" s="17" t="s">
        <v>92</v>
      </c>
      <c r="B13" s="33">
        <v>5</v>
      </c>
      <c r="C13" s="17"/>
      <c r="D13" s="17"/>
      <c r="E13" s="3"/>
    </row>
    <row r="14" spans="1:5" x14ac:dyDescent="0.2">
      <c r="A14" s="17"/>
      <c r="B14" s="17"/>
      <c r="C14" s="17"/>
      <c r="D14" s="17"/>
      <c r="E14" s="3"/>
    </row>
    <row r="15" spans="1:5" x14ac:dyDescent="0.2">
      <c r="A15" s="24" t="s">
        <v>91</v>
      </c>
      <c r="B15" s="17" t="str">
        <f>CHOOSE(B13,B4,B5,B6,B7,B8,B9,B10,B11)</f>
        <v>Blue</v>
      </c>
      <c r="C15" s="3"/>
      <c r="D15" s="3"/>
      <c r="E15" s="3"/>
    </row>
    <row r="16" spans="1:5" x14ac:dyDescent="0.2">
      <c r="A16" s="15" t="str">
        <f ca="1">"Formula Used in "&amp;ADDRESS(ROW(B15),COLUMN(B15),4)&amp;"  &gt;&gt;   "&amp;_xlfn.FORMULATEXT(B15)</f>
        <v>Formula Used in B15  &gt;&gt;   =CHOOSE(B13,B4,B5,B6,B7,B8,B9,B10,B11)</v>
      </c>
      <c r="B16" s="17"/>
      <c r="C16" s="17"/>
      <c r="D16" s="17"/>
      <c r="E16" s="3"/>
    </row>
    <row r="17" spans="1:5" x14ac:dyDescent="0.2">
      <c r="A17" s="17"/>
      <c r="B17" s="17"/>
      <c r="C17" s="17"/>
      <c r="D17" s="17"/>
      <c r="E17" s="3"/>
    </row>
    <row r="18" spans="1:5" x14ac:dyDescent="0.2">
      <c r="A18" s="24" t="s">
        <v>90</v>
      </c>
      <c r="B18" s="31">
        <f>CHOOSE(B13,D4,D5,D6,D7,D8,D9,D10,D11)</f>
        <v>900</v>
      </c>
      <c r="C18" s="17"/>
      <c r="D18" s="17"/>
      <c r="E18" s="3"/>
    </row>
    <row r="19" spans="1:5" x14ac:dyDescent="0.2">
      <c r="A19" s="15" t="str">
        <f ca="1">"Formula Used in "&amp;ADDRESS(ROW(B18),COLUMN(B18),4)&amp;"  &gt;&gt;   "&amp;_xlfn.FORMULATEXT(B18)</f>
        <v>Formula Used in B18  &gt;&gt;   =CHOOSE(B13,D4,D5,D6,D7,D8,D9,D10,D11)</v>
      </c>
      <c r="B19" s="17"/>
      <c r="C19" s="17"/>
      <c r="D19" s="17"/>
      <c r="E19" s="3"/>
    </row>
    <row r="20" spans="1:5" x14ac:dyDescent="0.2">
      <c r="A20" s="17"/>
      <c r="B20" s="17"/>
      <c r="C20" s="17"/>
      <c r="D20" s="17"/>
      <c r="E20" s="3"/>
    </row>
    <row r="21" spans="1:5" x14ac:dyDescent="0.2">
      <c r="A21" s="24" t="s">
        <v>87</v>
      </c>
      <c r="B21" s="17"/>
      <c r="C21" s="17"/>
      <c r="D21" s="17"/>
      <c r="E21" s="3"/>
    </row>
    <row r="22" spans="1:5" x14ac:dyDescent="0.2">
      <c r="A22" s="17" t="s">
        <v>89</v>
      </c>
      <c r="B22" s="31">
        <f>A4</f>
        <v>17000</v>
      </c>
      <c r="C22" s="17"/>
      <c r="D22" s="17"/>
      <c r="E22" s="3"/>
    </row>
    <row r="23" spans="1:5" x14ac:dyDescent="0.2">
      <c r="A23" s="17" t="s">
        <v>88</v>
      </c>
      <c r="B23" s="31">
        <f>B18</f>
        <v>900</v>
      </c>
      <c r="C23" s="17"/>
      <c r="D23" s="17"/>
      <c r="E23" s="3"/>
    </row>
    <row r="24" spans="1:5" x14ac:dyDescent="0.2">
      <c r="A24" s="24" t="s">
        <v>87</v>
      </c>
      <c r="B24" s="34">
        <f>B22+B23</f>
        <v>17900</v>
      </c>
      <c r="C24" s="17"/>
      <c r="D24" s="17"/>
      <c r="E24" s="3"/>
    </row>
    <row r="25" spans="1:5" x14ac:dyDescent="0.2">
      <c r="A25" s="17"/>
      <c r="B25" s="31"/>
      <c r="C25" s="17"/>
      <c r="D25" s="17"/>
      <c r="E25" s="3"/>
    </row>
  </sheetData>
  <dataValidations count="1">
    <dataValidation type="list" allowBlank="1" showInputMessage="1" showErrorMessage="1" errorTitle="Input selection error" error="You must select from the list." promptTitle="Data Input validation" prompt="Select the Colour Index number of your required colour." sqref="B13" xr:uid="{00000000-0002-0000-0100-000000000000}">
      <formula1>$C$4:$C$11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27"/>
  <sheetViews>
    <sheetView zoomScaleNormal="100" workbookViewId="0"/>
  </sheetViews>
  <sheetFormatPr defaultColWidth="9.140625" defaultRowHeight="12.75" x14ac:dyDescent="0.2"/>
  <cols>
    <col min="1" max="1" width="35.7109375" style="2" customWidth="1"/>
    <col min="2" max="4" width="30.7109375" style="2" customWidth="1"/>
    <col min="5" max="5" width="35.7109375" style="2" customWidth="1"/>
    <col min="6" max="16384" width="9.140625" style="2"/>
  </cols>
  <sheetData>
    <row r="1" spans="1:5" ht="30" customHeight="1" x14ac:dyDescent="0.2">
      <c r="A1" s="42" t="s">
        <v>127</v>
      </c>
      <c r="B1" s="36"/>
      <c r="C1" s="36"/>
      <c r="D1" s="37"/>
      <c r="E1" s="38"/>
    </row>
    <row r="2" spans="1:5" ht="15" customHeight="1" x14ac:dyDescent="0.2">
      <c r="A2" s="3"/>
      <c r="B2" s="3"/>
      <c r="C2" s="3"/>
      <c r="D2" s="3"/>
      <c r="E2" s="3"/>
    </row>
    <row r="3" spans="1:5" x14ac:dyDescent="0.2">
      <c r="A3" s="17"/>
      <c r="B3" s="34" t="s">
        <v>28</v>
      </c>
      <c r="C3" s="24" t="s">
        <v>80</v>
      </c>
      <c r="D3" s="24" t="s">
        <v>79</v>
      </c>
      <c r="E3" s="3"/>
    </row>
    <row r="4" spans="1:5" x14ac:dyDescent="0.2">
      <c r="A4" s="24" t="s">
        <v>86</v>
      </c>
      <c r="B4" s="31">
        <v>75000</v>
      </c>
      <c r="C4" s="31">
        <v>100000</v>
      </c>
      <c r="D4" s="31">
        <v>250000</v>
      </c>
      <c r="E4" s="3"/>
    </row>
    <row r="5" spans="1:5" x14ac:dyDescent="0.2">
      <c r="A5" s="24" t="s">
        <v>85</v>
      </c>
      <c r="B5" s="39">
        <v>0.18</v>
      </c>
      <c r="C5" s="39">
        <v>0.14000000000000001</v>
      </c>
      <c r="D5" s="39">
        <v>0.2</v>
      </c>
      <c r="E5" s="3"/>
    </row>
    <row r="6" spans="1:5" x14ac:dyDescent="0.2">
      <c r="A6" s="24" t="s">
        <v>84</v>
      </c>
      <c r="B6" s="39">
        <v>0.3</v>
      </c>
      <c r="C6" s="39">
        <v>0.4</v>
      </c>
      <c r="D6" s="39">
        <v>0.5</v>
      </c>
      <c r="E6" s="3"/>
    </row>
    <row r="7" spans="1:5" x14ac:dyDescent="0.2">
      <c r="A7" s="24" t="s">
        <v>83</v>
      </c>
      <c r="B7" s="39">
        <v>0.15</v>
      </c>
      <c r="C7" s="39">
        <v>0.25</v>
      </c>
      <c r="D7" s="39">
        <v>0.3</v>
      </c>
      <c r="E7" s="3"/>
    </row>
    <row r="8" spans="1:5" x14ac:dyDescent="0.2">
      <c r="A8" s="24" t="s">
        <v>82</v>
      </c>
      <c r="B8" s="17">
        <v>52</v>
      </c>
      <c r="C8" s="17">
        <v>26</v>
      </c>
      <c r="D8" s="17">
        <v>12</v>
      </c>
      <c r="E8" s="3"/>
    </row>
    <row r="9" spans="1:5" x14ac:dyDescent="0.2">
      <c r="A9" s="24" t="s">
        <v>81</v>
      </c>
      <c r="B9" s="31">
        <f>(B4+B4*B5+B4*B6+B4*B7)/B8</f>
        <v>2350.9615384615386</v>
      </c>
      <c r="C9" s="31">
        <f>(C4+C4*C5+C4*C6+C4*C7)/C8</f>
        <v>6884.6153846153848</v>
      </c>
      <c r="D9" s="31">
        <f>(D4+D4*D5+D4*D6+D4*D7)/D8</f>
        <v>41666.666666666664</v>
      </c>
      <c r="E9" s="3"/>
    </row>
    <row r="10" spans="1:5" x14ac:dyDescent="0.2">
      <c r="A10" s="17"/>
      <c r="B10" s="31"/>
      <c r="C10" s="17"/>
      <c r="D10" s="17"/>
      <c r="E10" s="3"/>
    </row>
    <row r="11" spans="1:5" x14ac:dyDescent="0.2">
      <c r="A11" s="24" t="s">
        <v>63</v>
      </c>
      <c r="B11" s="31"/>
      <c r="C11" s="17"/>
      <c r="D11" s="17"/>
      <c r="E11" s="3"/>
    </row>
    <row r="12" spans="1:5" x14ac:dyDescent="0.2">
      <c r="A12" s="17" t="s">
        <v>28</v>
      </c>
      <c r="B12" s="17">
        <v>1</v>
      </c>
      <c r="C12" s="17"/>
      <c r="D12" s="17"/>
      <c r="E12" s="3"/>
    </row>
    <row r="13" spans="1:5" x14ac:dyDescent="0.2">
      <c r="A13" s="17" t="s">
        <v>80</v>
      </c>
      <c r="B13" s="17">
        <v>2</v>
      </c>
      <c r="C13" s="17"/>
      <c r="D13" s="17"/>
      <c r="E13" s="3"/>
    </row>
    <row r="14" spans="1:5" x14ac:dyDescent="0.2">
      <c r="A14" s="17" t="s">
        <v>79</v>
      </c>
      <c r="B14" s="17">
        <v>3</v>
      </c>
      <c r="C14" s="17"/>
      <c r="D14" s="17"/>
      <c r="E14" s="3"/>
    </row>
    <row r="15" spans="1:5" x14ac:dyDescent="0.2">
      <c r="A15" s="17"/>
      <c r="B15" s="17"/>
      <c r="C15" s="17"/>
      <c r="D15" s="17"/>
      <c r="E15" s="3"/>
    </row>
    <row r="16" spans="1:5" x14ac:dyDescent="0.2">
      <c r="A16" s="17" t="s">
        <v>78</v>
      </c>
      <c r="B16" s="33">
        <v>2</v>
      </c>
      <c r="C16" s="17"/>
      <c r="D16" s="17"/>
      <c r="E16" s="3"/>
    </row>
    <row r="17" spans="1:5" x14ac:dyDescent="0.2">
      <c r="A17" s="40"/>
      <c r="B17" s="17"/>
      <c r="C17" s="17"/>
      <c r="D17" s="17"/>
      <c r="E17" s="3"/>
    </row>
    <row r="18" spans="1:5" x14ac:dyDescent="0.2">
      <c r="A18" s="40" t="s">
        <v>77</v>
      </c>
      <c r="B18" s="17"/>
      <c r="C18" s="3"/>
      <c r="D18" s="17"/>
      <c r="E18" s="3"/>
    </row>
    <row r="19" spans="1:5" x14ac:dyDescent="0.2">
      <c r="A19" s="40"/>
      <c r="B19" s="24" t="s">
        <v>75</v>
      </c>
      <c r="C19" s="24" t="s">
        <v>74</v>
      </c>
      <c r="D19" s="17"/>
      <c r="E19" s="3"/>
    </row>
    <row r="20" spans="1:5" x14ac:dyDescent="0.2">
      <c r="A20" s="41" t="s">
        <v>73</v>
      </c>
      <c r="B20" s="31" t="str">
        <f>CHOOSE(B16,B3,C3,D3)</f>
        <v>George</v>
      </c>
      <c r="C20" s="25" t="str">
        <f ca="1">_xlfn.FORMULATEXT(B20)</f>
        <v>=CHOOSE(B16,B3,C3,D3)</v>
      </c>
      <c r="D20" s="17"/>
      <c r="E20" s="3"/>
    </row>
    <row r="21" spans="1:5" x14ac:dyDescent="0.2">
      <c r="A21" s="41" t="s">
        <v>72</v>
      </c>
      <c r="B21" s="31">
        <f>CHOOSE(B16,(B4+B4*B5+B4*B6+B4*B7)/B8,(C4+C4*C5+C4*C6+C4*C7)/C8,(D4+D4*D5+D4*D6+D4*D7)/D8)</f>
        <v>6884.6153846153848</v>
      </c>
      <c r="C21" s="25" t="str">
        <f ca="1">_xlfn.FORMULATEXT(B21)</f>
        <v>=CHOOSE(B16,(B4+B4*B5+B4*B6+B4*B7)/B8,(C4+C4*C5+C4*C6+C4*C7)/C8,(D4+D4*D5+D4*D6+D4*D7)/D8)</v>
      </c>
      <c r="D21" s="17"/>
      <c r="E21" s="3"/>
    </row>
    <row r="22" spans="1:5" x14ac:dyDescent="0.2">
      <c r="A22" s="9"/>
      <c r="B22" s="17"/>
      <c r="C22" s="17"/>
      <c r="D22" s="17"/>
      <c r="E22" s="3"/>
    </row>
    <row r="23" spans="1:5" x14ac:dyDescent="0.2">
      <c r="A23" s="17" t="s">
        <v>76</v>
      </c>
      <c r="B23" s="17"/>
      <c r="C23" s="17"/>
      <c r="D23" s="17"/>
      <c r="E23" s="3"/>
    </row>
    <row r="24" spans="1:5" x14ac:dyDescent="0.2">
      <c r="A24" s="17"/>
      <c r="B24" s="24" t="s">
        <v>75</v>
      </c>
      <c r="C24" s="24" t="s">
        <v>74</v>
      </c>
      <c r="D24" s="17"/>
      <c r="E24" s="3"/>
    </row>
    <row r="25" spans="1:5" x14ac:dyDescent="0.2">
      <c r="A25" s="41" t="s">
        <v>73</v>
      </c>
      <c r="B25" s="17" t="str">
        <f>CHOOSE(B16,B3,C3,D3)</f>
        <v>George</v>
      </c>
      <c r="C25" s="25" t="str">
        <f ca="1">_xlfn.FORMULATEXT(B25)</f>
        <v>=CHOOSE(B16,B3,C3,D3)</v>
      </c>
      <c r="D25" s="17"/>
      <c r="E25" s="3"/>
    </row>
    <row r="26" spans="1:5" x14ac:dyDescent="0.2">
      <c r="A26" s="41" t="s">
        <v>72</v>
      </c>
      <c r="B26" s="31">
        <f>CHOOSE(B16,B9,C9,D9)</f>
        <v>6884.6153846153848</v>
      </c>
      <c r="C26" s="25" t="str">
        <f ca="1">_xlfn.FORMULATEXT(B26)</f>
        <v>=CHOOSE(B16,B9,C9,D9)</v>
      </c>
      <c r="D26" s="17"/>
      <c r="E26" s="3"/>
    </row>
    <row r="27" spans="1:5" x14ac:dyDescent="0.2">
      <c r="A27" s="17"/>
      <c r="B27" s="17"/>
      <c r="C27" s="17"/>
      <c r="D27" s="17"/>
      <c r="E27" s="3"/>
    </row>
  </sheetData>
  <dataValidations count="1">
    <dataValidation type="list" allowBlank="1" showInputMessage="1" showErrorMessage="1" errorTitle="Selection error" error="Only select from list" promptTitle="Select serial number" prompt="Select employee serial number" sqref="B16" xr:uid="{00000000-0002-0000-0200-000000000000}">
      <formula1>B12:B14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129</v>
      </c>
      <c r="B1" s="36"/>
      <c r="C1" s="36"/>
      <c r="D1" s="37"/>
      <c r="E1" s="38"/>
    </row>
    <row r="2" spans="1:5" ht="15" customHeight="1" x14ac:dyDescent="0.2">
      <c r="A2" s="24"/>
      <c r="B2" s="24"/>
      <c r="C2" s="24"/>
      <c r="D2" s="24"/>
      <c r="E2" s="24"/>
    </row>
    <row r="3" spans="1:5" x14ac:dyDescent="0.2">
      <c r="A3" s="17" t="s">
        <v>65</v>
      </c>
      <c r="B3" s="43">
        <f ca="1">TODAY()</f>
        <v>44069</v>
      </c>
      <c r="C3" s="3"/>
      <c r="D3" s="24"/>
      <c r="E3" s="24"/>
    </row>
    <row r="4" spans="1:5" x14ac:dyDescent="0.2">
      <c r="A4" s="17" t="s">
        <v>71</v>
      </c>
      <c r="B4" s="44">
        <f ca="1">CHOOSE(WEEKDAY(B3),1,7,6,5,4,3,2)+B3</f>
        <v>44074</v>
      </c>
      <c r="C4" s="3"/>
      <c r="D4" s="24"/>
      <c r="E4" s="44"/>
    </row>
    <row r="5" spans="1:5" x14ac:dyDescent="0.2">
      <c r="A5" s="9" t="str">
        <f ca="1">"Formula Used in "&amp;ADDRESS(ROW(B4),COLUMN(B4),4)&amp;"  &gt;&gt;   "&amp;_xlfn.FORMULATEXT(B4)</f>
        <v>Formula Used in B4  &gt;&gt;   =CHOOSE(WEEKDAY(B3),1,7,6,5,4,3,2)+B3</v>
      </c>
      <c r="B5" s="44"/>
      <c r="C5" s="17"/>
      <c r="D5" s="15"/>
      <c r="E5" s="44"/>
    </row>
    <row r="6" spans="1:5" x14ac:dyDescent="0.2">
      <c r="A6" s="17"/>
      <c r="B6" s="44"/>
      <c r="C6" s="17"/>
      <c r="D6" s="17"/>
      <c r="E6" s="3"/>
    </row>
    <row r="7" spans="1:5" x14ac:dyDescent="0.2">
      <c r="A7" s="17" t="s">
        <v>65</v>
      </c>
      <c r="B7" s="43">
        <v>41328</v>
      </c>
      <c r="C7" s="3"/>
      <c r="D7" s="17"/>
      <c r="E7" s="3"/>
    </row>
    <row r="8" spans="1:5" x14ac:dyDescent="0.2">
      <c r="A8" s="17" t="s">
        <v>70</v>
      </c>
      <c r="B8" s="44">
        <f>CHOOSE(WEEKDAY(B7),2,1,7,6,5,4,3)+B7</f>
        <v>41331</v>
      </c>
      <c r="C8" s="3"/>
      <c r="D8" s="17"/>
      <c r="E8" s="3"/>
    </row>
    <row r="9" spans="1:5" x14ac:dyDescent="0.2">
      <c r="A9" s="9" t="str">
        <f ca="1">"Formula Used in "&amp;ADDRESS(ROW(B8),COLUMN(B8),4)&amp;"  &gt;&gt;   "&amp;_xlfn.FORMULATEXT(B8)</f>
        <v>Formula Used in B8  &gt;&gt;   =CHOOSE(WEEKDAY(B7),2,1,7,6,5,4,3)+B7</v>
      </c>
      <c r="B9" s="44"/>
      <c r="C9" s="3"/>
      <c r="D9" s="17"/>
      <c r="E9" s="3"/>
    </row>
    <row r="10" spans="1:5" x14ac:dyDescent="0.2">
      <c r="A10" s="9"/>
      <c r="B10" s="44"/>
      <c r="C10" s="3"/>
      <c r="D10" s="17"/>
      <c r="E10" s="3"/>
    </row>
    <row r="11" spans="1:5" x14ac:dyDescent="0.2">
      <c r="A11" s="17" t="s">
        <v>65</v>
      </c>
      <c r="B11" s="43">
        <v>41328</v>
      </c>
      <c r="C11" s="3"/>
      <c r="D11" s="17"/>
      <c r="E11" s="3"/>
    </row>
    <row r="12" spans="1:5" x14ac:dyDescent="0.2">
      <c r="A12" s="17" t="s">
        <v>69</v>
      </c>
      <c r="B12" s="44">
        <f>CHOOSE(WEEKDAY(B11),3,2,1,7,6,5,4)+B11</f>
        <v>41332</v>
      </c>
      <c r="C12" s="3"/>
      <c r="D12" s="17"/>
      <c r="E12" s="3"/>
    </row>
    <row r="13" spans="1:5" x14ac:dyDescent="0.2">
      <c r="A13" s="9" t="str">
        <f ca="1">"Formula Used in "&amp;ADDRESS(ROW(B12),COLUMN(B12),4)&amp;"  &gt;&gt;   "&amp;_xlfn.FORMULATEXT(B12)</f>
        <v>Formula Used in B12  &gt;&gt;   =CHOOSE(WEEKDAY(B11),3,2,1,7,6,5,4)+B11</v>
      </c>
      <c r="B13" s="44"/>
      <c r="C13" s="3"/>
      <c r="D13" s="17"/>
      <c r="E13" s="3"/>
    </row>
    <row r="14" spans="1:5" x14ac:dyDescent="0.2">
      <c r="A14" s="9"/>
      <c r="B14" s="44"/>
      <c r="C14" s="3"/>
      <c r="D14" s="17"/>
      <c r="E14" s="3"/>
    </row>
    <row r="15" spans="1:5" x14ac:dyDescent="0.2">
      <c r="A15" s="17" t="s">
        <v>65</v>
      </c>
      <c r="B15" s="43">
        <v>41328</v>
      </c>
      <c r="C15" s="3"/>
      <c r="D15" s="17"/>
      <c r="E15" s="3"/>
    </row>
    <row r="16" spans="1:5" x14ac:dyDescent="0.2">
      <c r="A16" s="17" t="s">
        <v>68</v>
      </c>
      <c r="B16" s="44">
        <f>CHOOSE(WEEKDAY(B15),4,3,2,1,7,6,5)+B15</f>
        <v>41333</v>
      </c>
      <c r="C16" s="3"/>
      <c r="D16" s="17"/>
      <c r="E16" s="3"/>
    </row>
    <row r="17" spans="1:5" x14ac:dyDescent="0.2">
      <c r="A17" s="9" t="str">
        <f ca="1">"Formula Used in "&amp;ADDRESS(ROW(B16),COLUMN(B16),4)&amp;"  &gt;&gt;   "&amp;_xlfn.FORMULATEXT(B16)</f>
        <v>Formula Used in B16  &gt;&gt;   =CHOOSE(WEEKDAY(B15),4,3,2,1,7,6,5)+B15</v>
      </c>
      <c r="B17" s="44"/>
      <c r="C17" s="3"/>
      <c r="D17" s="17"/>
      <c r="E17" s="3"/>
    </row>
    <row r="18" spans="1:5" x14ac:dyDescent="0.2">
      <c r="A18" s="9"/>
      <c r="B18" s="44"/>
      <c r="C18" s="3"/>
      <c r="D18" s="17"/>
      <c r="E18" s="3"/>
    </row>
    <row r="19" spans="1:5" x14ac:dyDescent="0.2">
      <c r="A19" s="17" t="s">
        <v>65</v>
      </c>
      <c r="B19" s="43">
        <v>41328</v>
      </c>
      <c r="C19" s="3"/>
      <c r="D19" s="17"/>
      <c r="E19" s="3"/>
    </row>
    <row r="20" spans="1:5" x14ac:dyDescent="0.2">
      <c r="A20" s="17" t="s">
        <v>67</v>
      </c>
      <c r="B20" s="44">
        <f>CHOOSE(WEEKDAY(B19),5,4,3,2,1,7,6)+B19</f>
        <v>41334</v>
      </c>
      <c r="C20" s="3"/>
      <c r="D20" s="17"/>
      <c r="E20" s="3"/>
    </row>
    <row r="21" spans="1:5" x14ac:dyDescent="0.2">
      <c r="A21" s="9" t="str">
        <f ca="1">"Formula Used in "&amp;ADDRESS(ROW(B20),COLUMN(B20),4)&amp;"  &gt;&gt;   "&amp;_xlfn.FORMULATEXT(B20)</f>
        <v>Formula Used in B20  &gt;&gt;   =CHOOSE(WEEKDAY(B19),5,4,3,2,1,7,6)+B19</v>
      </c>
      <c r="B21" s="44"/>
      <c r="C21" s="3"/>
      <c r="D21" s="17"/>
      <c r="E21" s="3"/>
    </row>
    <row r="22" spans="1:5" x14ac:dyDescent="0.2">
      <c r="A22" s="9"/>
      <c r="B22" s="44"/>
      <c r="C22" s="3"/>
      <c r="D22" s="17"/>
      <c r="E22" s="3"/>
    </row>
    <row r="23" spans="1:5" x14ac:dyDescent="0.2">
      <c r="A23" s="17" t="s">
        <v>65</v>
      </c>
      <c r="B23" s="43">
        <v>41328</v>
      </c>
      <c r="C23" s="3"/>
      <c r="D23" s="17"/>
      <c r="E23" s="3"/>
    </row>
    <row r="24" spans="1:5" x14ac:dyDescent="0.2">
      <c r="A24" s="17" t="s">
        <v>66</v>
      </c>
      <c r="B24" s="44">
        <f>CHOOSE(WEEKDAY(B23),6,5,4,3,2,1,7)+B23</f>
        <v>41335</v>
      </c>
      <c r="C24" s="3"/>
      <c r="D24" s="17"/>
      <c r="E24" s="3"/>
    </row>
    <row r="25" spans="1:5" x14ac:dyDescent="0.2">
      <c r="A25" s="9" t="str">
        <f ca="1">"Formula Used in "&amp;ADDRESS(ROW(B24),COLUMN(B24),4)&amp;"  &gt;&gt;   "&amp;_xlfn.FORMULATEXT(B24)</f>
        <v>Formula Used in B24  &gt;&gt;   =CHOOSE(WEEKDAY(B23),6,5,4,3,2,1,7)+B23</v>
      </c>
      <c r="B25" s="44"/>
      <c r="C25" s="3"/>
      <c r="D25" s="17"/>
      <c r="E25" s="3"/>
    </row>
    <row r="26" spans="1:5" x14ac:dyDescent="0.2">
      <c r="A26" s="9"/>
      <c r="B26" s="44"/>
      <c r="C26" s="3"/>
      <c r="D26" s="17"/>
      <c r="E26" s="3"/>
    </row>
    <row r="27" spans="1:5" x14ac:dyDescent="0.2">
      <c r="A27" s="17" t="s">
        <v>65</v>
      </c>
      <c r="B27" s="43">
        <v>41328</v>
      </c>
      <c r="C27" s="3"/>
      <c r="D27" s="17"/>
      <c r="E27" s="3"/>
    </row>
    <row r="28" spans="1:5" x14ac:dyDescent="0.2">
      <c r="A28" s="17" t="s">
        <v>64</v>
      </c>
      <c r="B28" s="44">
        <f>CHOOSE(WEEKDAY(B27),7,6,5,4,3,2,1)+B27</f>
        <v>41329</v>
      </c>
      <c r="C28" s="3"/>
      <c r="D28" s="17"/>
      <c r="E28" s="3"/>
    </row>
    <row r="29" spans="1:5" x14ac:dyDescent="0.2">
      <c r="A29" s="9" t="str">
        <f ca="1">"Formula Used in "&amp;ADDRESS(ROW(B28),COLUMN(B28),4)&amp;"  &gt;&gt;   "&amp;_xlfn.FORMULATEXT(B28)</f>
        <v>Formula Used in B28  &gt;&gt;   =CHOOSE(WEEKDAY(B27),7,6,5,4,3,2,1)+B27</v>
      </c>
      <c r="B29" s="44"/>
      <c r="C29" s="3"/>
      <c r="D29" s="17"/>
      <c r="E29" s="3"/>
    </row>
    <row r="30" spans="1:5" x14ac:dyDescent="0.2">
      <c r="A30" s="3"/>
      <c r="B30" s="3"/>
      <c r="C30" s="3"/>
      <c r="D30" s="17"/>
      <c r="E3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130</v>
      </c>
      <c r="B1" s="36"/>
      <c r="C1" s="36"/>
      <c r="D1" s="37"/>
      <c r="E1" s="38"/>
    </row>
    <row r="2" spans="1:5" ht="15" customHeight="1" x14ac:dyDescent="0.2">
      <c r="A2" s="45"/>
      <c r="B2" s="45"/>
      <c r="C2" s="45"/>
      <c r="D2" s="45"/>
      <c r="E2" s="45"/>
    </row>
    <row r="3" spans="1:5" x14ac:dyDescent="0.2">
      <c r="A3" s="15" t="s">
        <v>48</v>
      </c>
      <c r="B3" s="15" t="s">
        <v>63</v>
      </c>
      <c r="C3" s="45" t="s">
        <v>62</v>
      </c>
      <c r="D3" s="45" t="s">
        <v>61</v>
      </c>
      <c r="E3" s="45" t="s">
        <v>60</v>
      </c>
    </row>
    <row r="4" spans="1:5" x14ac:dyDescent="0.2">
      <c r="A4" s="3" t="s">
        <v>59</v>
      </c>
      <c r="B4" s="3">
        <v>1</v>
      </c>
      <c r="C4" s="46">
        <v>3</v>
      </c>
      <c r="D4" s="47">
        <v>4</v>
      </c>
      <c r="E4" s="46">
        <v>1</v>
      </c>
    </row>
    <row r="5" spans="1:5" x14ac:dyDescent="0.2">
      <c r="A5" s="3" t="s">
        <v>58</v>
      </c>
      <c r="B5" s="3">
        <v>2</v>
      </c>
      <c r="C5" s="46">
        <v>3</v>
      </c>
      <c r="D5" s="47">
        <v>4</v>
      </c>
      <c r="E5" s="46">
        <v>1</v>
      </c>
    </row>
    <row r="6" spans="1:5" x14ac:dyDescent="0.2">
      <c r="A6" s="3" t="s">
        <v>57</v>
      </c>
      <c r="B6" s="3">
        <v>3</v>
      </c>
      <c r="C6" s="46">
        <v>3</v>
      </c>
      <c r="D6" s="47">
        <v>4</v>
      </c>
      <c r="E6" s="46">
        <v>1</v>
      </c>
    </row>
    <row r="7" spans="1:5" x14ac:dyDescent="0.2">
      <c r="A7" s="3" t="s">
        <v>56</v>
      </c>
      <c r="B7" s="3">
        <v>4</v>
      </c>
      <c r="C7" s="46">
        <v>4</v>
      </c>
      <c r="D7" s="47">
        <v>1</v>
      </c>
      <c r="E7" s="46">
        <v>2</v>
      </c>
    </row>
    <row r="8" spans="1:5" x14ac:dyDescent="0.2">
      <c r="A8" s="3" t="s">
        <v>47</v>
      </c>
      <c r="B8" s="3">
        <v>5</v>
      </c>
      <c r="C8" s="46">
        <v>4</v>
      </c>
      <c r="D8" s="47">
        <v>1</v>
      </c>
      <c r="E8" s="46">
        <v>2</v>
      </c>
    </row>
    <row r="9" spans="1:5" x14ac:dyDescent="0.2">
      <c r="A9" s="3" t="s">
        <v>55</v>
      </c>
      <c r="B9" s="3">
        <v>6</v>
      </c>
      <c r="C9" s="46">
        <v>4</v>
      </c>
      <c r="D9" s="47">
        <v>1</v>
      </c>
      <c r="E9" s="46">
        <v>2</v>
      </c>
    </row>
    <row r="10" spans="1:5" x14ac:dyDescent="0.2">
      <c r="A10" s="3" t="s">
        <v>54</v>
      </c>
      <c r="B10" s="3">
        <v>7</v>
      </c>
      <c r="C10" s="46">
        <v>1</v>
      </c>
      <c r="D10" s="47">
        <v>2</v>
      </c>
      <c r="E10" s="46">
        <v>3</v>
      </c>
    </row>
    <row r="11" spans="1:5" x14ac:dyDescent="0.2">
      <c r="A11" s="3" t="s">
        <v>53</v>
      </c>
      <c r="B11" s="3">
        <v>8</v>
      </c>
      <c r="C11" s="46">
        <v>1</v>
      </c>
      <c r="D11" s="47">
        <v>2</v>
      </c>
      <c r="E11" s="46">
        <v>3</v>
      </c>
    </row>
    <row r="12" spans="1:5" x14ac:dyDescent="0.2">
      <c r="A12" s="3" t="s">
        <v>52</v>
      </c>
      <c r="B12" s="3">
        <v>9</v>
      </c>
      <c r="C12" s="46">
        <v>1</v>
      </c>
      <c r="D12" s="47">
        <v>2</v>
      </c>
      <c r="E12" s="46">
        <v>3</v>
      </c>
    </row>
    <row r="13" spans="1:5" x14ac:dyDescent="0.2">
      <c r="A13" s="3" t="s">
        <v>51</v>
      </c>
      <c r="B13" s="3">
        <v>10</v>
      </c>
      <c r="C13" s="46">
        <v>2</v>
      </c>
      <c r="D13" s="47">
        <v>3</v>
      </c>
      <c r="E13" s="46">
        <v>4</v>
      </c>
    </row>
    <row r="14" spans="1:5" x14ac:dyDescent="0.2">
      <c r="A14" s="3" t="s">
        <v>50</v>
      </c>
      <c r="B14" s="3">
        <v>11</v>
      </c>
      <c r="C14" s="46">
        <v>2</v>
      </c>
      <c r="D14" s="47">
        <v>3</v>
      </c>
      <c r="E14" s="46">
        <v>4</v>
      </c>
    </row>
    <row r="15" spans="1:5" x14ac:dyDescent="0.2">
      <c r="A15" s="3" t="s">
        <v>49</v>
      </c>
      <c r="B15" s="3">
        <v>12</v>
      </c>
      <c r="C15" s="46">
        <v>2</v>
      </c>
      <c r="D15" s="47">
        <v>3</v>
      </c>
      <c r="E15" s="46">
        <v>4</v>
      </c>
    </row>
    <row r="16" spans="1:5" x14ac:dyDescent="0.2">
      <c r="A16" s="3"/>
      <c r="B16" s="3"/>
      <c r="C16" s="3"/>
      <c r="D16" s="17"/>
      <c r="E16" s="3"/>
    </row>
    <row r="17" spans="1:5" x14ac:dyDescent="0.2">
      <c r="A17" s="9" t="s">
        <v>48</v>
      </c>
      <c r="B17" s="48" t="s">
        <v>47</v>
      </c>
      <c r="C17" s="3"/>
      <c r="D17" s="17"/>
      <c r="E17" s="3"/>
    </row>
    <row r="18" spans="1:5" x14ac:dyDescent="0.2">
      <c r="A18" s="9" t="s">
        <v>6</v>
      </c>
      <c r="B18" s="3">
        <f>VLOOKUP(B17,A4:B15,2,0)</f>
        <v>5</v>
      </c>
      <c r="C18" s="3"/>
      <c r="D18" s="17"/>
      <c r="E18" s="3"/>
    </row>
    <row r="19" spans="1:5" x14ac:dyDescent="0.2">
      <c r="A19" s="9" t="s">
        <v>46</v>
      </c>
      <c r="B19" s="3">
        <f>CHOOSE(B18,C4,C5,C6,C7,C8,C9,C10,C11,C12,C13,C14,,C15)</f>
        <v>4</v>
      </c>
      <c r="C19" s="3"/>
      <c r="D19" s="17"/>
      <c r="E19" s="3"/>
    </row>
    <row r="20" spans="1:5" x14ac:dyDescent="0.2">
      <c r="A20" s="3"/>
      <c r="B20" s="3"/>
      <c r="C20" s="3"/>
      <c r="D20" s="17"/>
      <c r="E20" s="3"/>
    </row>
    <row r="21" spans="1:5" x14ac:dyDescent="0.2">
      <c r="A21" s="15" t="s">
        <v>7</v>
      </c>
      <c r="B21" s="15" t="s">
        <v>45</v>
      </c>
      <c r="C21" s="15" t="s">
        <v>44</v>
      </c>
      <c r="D21" s="17"/>
      <c r="E21" s="3"/>
    </row>
    <row r="22" spans="1:5" x14ac:dyDescent="0.2">
      <c r="A22" s="49">
        <f ca="1">TODAY()</f>
        <v>44069</v>
      </c>
      <c r="B22" s="50">
        <f ca="1">CHOOSE(MONTH(A22),C4,C5,C6,C7,C8,C9,C10,C11,C12,C13,C14,C15)</f>
        <v>1</v>
      </c>
      <c r="C22" s="50">
        <f ca="1">YEAR(A22)-(B22&gt;=3)</f>
        <v>2020</v>
      </c>
      <c r="D22" s="17"/>
      <c r="E22" s="3"/>
    </row>
    <row r="23" spans="1:5" x14ac:dyDescent="0.2">
      <c r="A23" s="50"/>
      <c r="B23" s="50"/>
      <c r="C23" s="50"/>
      <c r="D23" s="17"/>
      <c r="E23" s="3"/>
    </row>
    <row r="24" spans="1:5" x14ac:dyDescent="0.2">
      <c r="A24" s="15" t="str">
        <f ca="1">"Formula Used in "&amp;ADDRESS(ROW(B22),COLUMN(B22),4)&amp;"  &gt;&gt;   "&amp;_xlfn.FORMULATEXT(B22)</f>
        <v>Formula Used in B22  &gt;&gt;   =CHOOSE(MONTH(A22),C4,C5,C6,C7,C8,C9,C10,C11,C12,C13,C14,C15)</v>
      </c>
      <c r="B24" s="3"/>
      <c r="C24" s="3"/>
      <c r="D24" s="17"/>
      <c r="E24" s="3"/>
    </row>
    <row r="25" spans="1:5" x14ac:dyDescent="0.2">
      <c r="A25" s="51" t="str">
        <f>"Note: Adapt formula in "&amp;ADDRESS(ROW(B22),COLUMN(B22),4)&amp;" using column D for UK, column E for US, or customise quarter data."</f>
        <v>Note: Adapt formula in B22 using column D for UK, column E for US, or customise quarter data.</v>
      </c>
      <c r="B25" s="3"/>
      <c r="C25" s="3"/>
      <c r="D25" s="17"/>
      <c r="E25" s="3"/>
    </row>
    <row r="26" spans="1:5" x14ac:dyDescent="0.2">
      <c r="A26" s="15" t="str">
        <f ca="1">"Formula Used in "&amp;ADDRESS(ROW(C22),COLUMN(C22),4)&amp;"  &gt;&gt;   "&amp;_xlfn.FORMULATEXT(C22)</f>
        <v>Formula Used in C22  &gt;&gt;   =YEAR(A22)-(B22&gt;=3)</v>
      </c>
      <c r="B26" s="3"/>
      <c r="C26" s="3"/>
      <c r="D26" s="17"/>
      <c r="E26" s="3"/>
    </row>
    <row r="27" spans="1:5" x14ac:dyDescent="0.2">
      <c r="A27" s="3"/>
      <c r="B27" s="3"/>
      <c r="C27" s="3"/>
      <c r="D27" s="17"/>
      <c r="E27" s="3"/>
    </row>
    <row r="28" spans="1:5" x14ac:dyDescent="0.2">
      <c r="A28" s="9" t="s">
        <v>43</v>
      </c>
      <c r="B28" s="3" t="str">
        <f ca="1">"Quarter "&amp;B22&amp;" "&amp;C21&amp;" "&amp;C22</f>
        <v>Quarter 1 Financial Year Start 2020</v>
      </c>
      <c r="C28" s="3"/>
      <c r="D28" s="17"/>
      <c r="E28" s="3"/>
    </row>
    <row r="29" spans="1:5" x14ac:dyDescent="0.2">
      <c r="A29" s="15" t="str">
        <f ca="1">"Formula Used in "&amp;ADDRESS(ROW(B28),COLUMN(B28),4)&amp;"  &gt;&gt;   "&amp;_xlfn.FORMULATEXT(B28)</f>
        <v>Formula Used in B28  &gt;&gt;   ="Quarter "&amp;B22&amp;" "&amp;C21&amp;" "&amp;C22</v>
      </c>
      <c r="B29" s="3"/>
      <c r="C29" s="3"/>
      <c r="D29" s="17"/>
      <c r="E29" s="3"/>
    </row>
    <row r="30" spans="1:5" x14ac:dyDescent="0.2">
      <c r="A30" s="3"/>
      <c r="B30" s="3"/>
      <c r="C30" s="3"/>
      <c r="D30" s="17"/>
      <c r="E30" s="3"/>
    </row>
  </sheetData>
  <dataValidations count="1">
    <dataValidation type="list" allowBlank="1" showInputMessage="1" showErrorMessage="1" errorTitle="Select Month" promptTitle="Select Month" sqref="B17" xr:uid="{00000000-0002-0000-0400-000000000000}">
      <formula1>$A$4:$A$15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131</v>
      </c>
      <c r="B1" s="36"/>
      <c r="C1" s="36"/>
      <c r="D1" s="37"/>
      <c r="E1" s="38"/>
    </row>
    <row r="2" spans="1:5" ht="15" customHeight="1" x14ac:dyDescent="0.2">
      <c r="A2" s="3"/>
      <c r="B2" s="3"/>
      <c r="C2" s="3"/>
      <c r="D2" s="3"/>
      <c r="E2" s="3"/>
    </row>
    <row r="3" spans="1:5" x14ac:dyDescent="0.2">
      <c r="A3" s="15" t="s">
        <v>24</v>
      </c>
      <c r="B3" s="52" t="s">
        <v>25</v>
      </c>
      <c r="C3" s="24" t="s">
        <v>42</v>
      </c>
      <c r="D3" s="3"/>
      <c r="E3" s="3"/>
    </row>
    <row r="4" spans="1:5" x14ac:dyDescent="0.2">
      <c r="A4" s="9" t="s">
        <v>41</v>
      </c>
      <c r="B4" s="53" t="s">
        <v>40</v>
      </c>
      <c r="C4" s="17" t="s">
        <v>39</v>
      </c>
      <c r="D4" s="3"/>
      <c r="E4" s="3"/>
    </row>
    <row r="5" spans="1:5" x14ac:dyDescent="0.2">
      <c r="A5" s="9" t="s">
        <v>38</v>
      </c>
      <c r="B5" s="53" t="s">
        <v>37</v>
      </c>
      <c r="C5" s="17" t="s">
        <v>36</v>
      </c>
      <c r="D5" s="3"/>
      <c r="E5" s="3"/>
    </row>
    <row r="6" spans="1:5" x14ac:dyDescent="0.2">
      <c r="A6" s="9" t="s">
        <v>35</v>
      </c>
      <c r="B6" s="53" t="s">
        <v>34</v>
      </c>
      <c r="C6" s="17" t="s">
        <v>26</v>
      </c>
      <c r="D6" s="3"/>
      <c r="E6" s="3"/>
    </row>
    <row r="7" spans="1:5" x14ac:dyDescent="0.2">
      <c r="A7" s="9" t="s">
        <v>33</v>
      </c>
      <c r="B7" s="53" t="s">
        <v>32</v>
      </c>
      <c r="C7" s="17" t="s">
        <v>31</v>
      </c>
      <c r="D7" s="3"/>
      <c r="E7" s="3"/>
    </row>
    <row r="8" spans="1:5" x14ac:dyDescent="0.2">
      <c r="A8" s="9" t="s">
        <v>30</v>
      </c>
      <c r="B8" s="17" t="s">
        <v>29</v>
      </c>
      <c r="C8" s="17" t="s">
        <v>28</v>
      </c>
      <c r="D8" s="3"/>
      <c r="E8" s="3"/>
    </row>
    <row r="9" spans="1:5" x14ac:dyDescent="0.2">
      <c r="A9" s="17"/>
      <c r="B9" s="17"/>
      <c r="C9" s="17"/>
      <c r="D9" s="17"/>
      <c r="E9" s="3"/>
    </row>
    <row r="10" spans="1:5" x14ac:dyDescent="0.2">
      <c r="A10" s="17" t="s">
        <v>27</v>
      </c>
      <c r="B10" s="54" t="s">
        <v>31</v>
      </c>
      <c r="C10" s="17"/>
      <c r="D10" s="17"/>
      <c r="E10" s="3"/>
    </row>
    <row r="11" spans="1:5" x14ac:dyDescent="0.2">
      <c r="A11" s="17"/>
      <c r="B11" s="17"/>
      <c r="C11" s="17"/>
      <c r="D11" s="17"/>
      <c r="E11" s="3"/>
    </row>
    <row r="12" spans="1:5" x14ac:dyDescent="0.2">
      <c r="A12" s="17" t="s">
        <v>25</v>
      </c>
      <c r="B12" s="25" t="str">
        <f>VLOOKUP(B10,CHOOSE({1,2,3},C4:C8,B4:B8,A4:A8),2,0)</f>
        <v>Henry</v>
      </c>
      <c r="C12" s="17"/>
      <c r="D12" s="17"/>
      <c r="E12" s="3"/>
    </row>
    <row r="13" spans="1:5" x14ac:dyDescent="0.2">
      <c r="A13" s="15" t="str">
        <f ca="1">"Formula Used in "&amp;ADDRESS(ROW(B12),COLUMN(B12),4)&amp;"  &gt;&gt;   "&amp;_xlfn.FORMULATEXT(B12)</f>
        <v>Formula Used in B12  &gt;&gt;   =VLOOKUP(B10,CHOOSE({1,2,3},C4:C8,B4:B8,A4:A8),2,0)</v>
      </c>
      <c r="B13" s="17"/>
      <c r="C13" s="17"/>
      <c r="D13" s="17"/>
      <c r="E13" s="3"/>
    </row>
    <row r="14" spans="1:5" x14ac:dyDescent="0.2">
      <c r="A14" s="17"/>
      <c r="B14" s="17"/>
      <c r="C14" s="17"/>
      <c r="D14" s="17"/>
      <c r="E14" s="3"/>
    </row>
    <row r="15" spans="1:5" x14ac:dyDescent="0.2">
      <c r="A15" s="17" t="s">
        <v>24</v>
      </c>
      <c r="B15" s="17" t="str">
        <f>VLOOKUP(B10,CHOOSE({1,2,3},C4:C8,B4:B8,A4:A8),3,0)</f>
        <v>Dr</v>
      </c>
      <c r="C15" s="17"/>
      <c r="D15" s="17"/>
      <c r="E15" s="3"/>
    </row>
    <row r="16" spans="1:5" x14ac:dyDescent="0.2">
      <c r="A16" s="15" t="str">
        <f ca="1">"Formula Used in "&amp;ADDRESS(ROW(B15),COLUMN(B15),4)&amp;"  &gt;&gt;   "&amp;_xlfn.FORMULATEXT(B15)</f>
        <v>Formula Used in B15  &gt;&gt;   =VLOOKUP(B10,CHOOSE({1,2,3},C4:C8,B4:B8,A4:A8),3,0)</v>
      </c>
      <c r="B16" s="17"/>
      <c r="C16" s="17"/>
      <c r="D16" s="17"/>
      <c r="E16" s="3"/>
    </row>
    <row r="17" spans="1:5" x14ac:dyDescent="0.2">
      <c r="A17" s="17"/>
      <c r="B17" s="17"/>
      <c r="C17" s="17"/>
      <c r="D17" s="17"/>
      <c r="E17" s="3"/>
    </row>
    <row r="18" spans="1:5" x14ac:dyDescent="0.2">
      <c r="A18" s="17" t="s">
        <v>23</v>
      </c>
      <c r="B18" s="25" t="str">
        <f>B15&amp;". "&amp;B12&amp;" "&amp;B10</f>
        <v>Dr. Henry Higginbottom</v>
      </c>
      <c r="C18" s="17"/>
      <c r="D18" s="17"/>
      <c r="E18" s="3"/>
    </row>
    <row r="19" spans="1:5" x14ac:dyDescent="0.2">
      <c r="A19" s="17"/>
      <c r="B19" s="17"/>
      <c r="C19" s="17"/>
      <c r="D19" s="17"/>
      <c r="E19" s="3"/>
    </row>
  </sheetData>
  <dataValidations count="1">
    <dataValidation type="list" allowBlank="1" showInputMessage="1" showErrorMessage="1" errorTitle="Error in selection" promptTitle="Select a name" sqref="B10" xr:uid="{00000000-0002-0000-0500-000000000000}">
      <formula1>$C$4:$C$8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132</v>
      </c>
      <c r="B1" s="36"/>
      <c r="C1" s="36"/>
      <c r="D1" s="37"/>
      <c r="E1" s="38"/>
    </row>
    <row r="2" spans="1:5" ht="15" customHeight="1" x14ac:dyDescent="0.2">
      <c r="A2" s="3"/>
      <c r="B2" s="3"/>
      <c r="C2" s="3"/>
      <c r="D2" s="3"/>
      <c r="E2" s="3"/>
    </row>
    <row r="3" spans="1:5" x14ac:dyDescent="0.2">
      <c r="A3" s="24" t="s">
        <v>22</v>
      </c>
      <c r="B3" s="3"/>
      <c r="C3" s="55" t="s">
        <v>21</v>
      </c>
      <c r="D3" s="24" t="s">
        <v>20</v>
      </c>
      <c r="E3" s="3"/>
    </row>
    <row r="4" spans="1:5" x14ac:dyDescent="0.2">
      <c r="A4" s="56">
        <v>762</v>
      </c>
      <c r="B4" s="3"/>
      <c r="C4" s="57" t="s">
        <v>19</v>
      </c>
      <c r="D4" s="17">
        <v>1</v>
      </c>
      <c r="E4" s="3"/>
    </row>
    <row r="5" spans="1:5" x14ac:dyDescent="0.2">
      <c r="A5" s="56">
        <v>5663</v>
      </c>
      <c r="B5" s="3"/>
      <c r="C5" s="57" t="s">
        <v>18</v>
      </c>
      <c r="D5" s="17">
        <v>2</v>
      </c>
      <c r="E5" s="3"/>
    </row>
    <row r="6" spans="1:5" x14ac:dyDescent="0.2">
      <c r="A6" s="56">
        <v>6543</v>
      </c>
      <c r="B6" s="3"/>
      <c r="C6" s="57" t="s">
        <v>17</v>
      </c>
      <c r="D6" s="17">
        <v>3</v>
      </c>
      <c r="E6" s="3"/>
    </row>
    <row r="7" spans="1:5" x14ac:dyDescent="0.2">
      <c r="A7" s="56">
        <v>9420</v>
      </c>
      <c r="B7" s="3"/>
      <c r="C7" s="57" t="s">
        <v>16</v>
      </c>
      <c r="D7" s="17">
        <v>4</v>
      </c>
      <c r="E7" s="3"/>
    </row>
    <row r="8" spans="1:5" x14ac:dyDescent="0.2">
      <c r="A8" s="56">
        <v>9416</v>
      </c>
      <c r="B8" s="3"/>
      <c r="C8" s="57" t="s">
        <v>13</v>
      </c>
      <c r="D8" s="17">
        <v>5</v>
      </c>
      <c r="E8" s="3"/>
    </row>
    <row r="9" spans="1:5" x14ac:dyDescent="0.2">
      <c r="A9" s="56">
        <v>564</v>
      </c>
      <c r="B9" s="3"/>
      <c r="C9" s="17"/>
      <c r="D9" s="17"/>
      <c r="E9" s="3"/>
    </row>
    <row r="10" spans="1:5" x14ac:dyDescent="0.2">
      <c r="A10" s="56">
        <v>7838</v>
      </c>
      <c r="B10" s="3"/>
      <c r="C10" s="55" t="s">
        <v>15</v>
      </c>
      <c r="D10" s="55" t="s">
        <v>14</v>
      </c>
      <c r="E10" s="3"/>
    </row>
    <row r="11" spans="1:5" x14ac:dyDescent="0.2">
      <c r="A11" s="56">
        <v>8787</v>
      </c>
      <c r="B11" s="3"/>
      <c r="C11" s="56" t="s">
        <v>16</v>
      </c>
      <c r="D11" s="57">
        <f>CHOOSE(VLOOKUP(C11,C4:D8,2,0),AVERAGE(A4:A17),MAX(A4:A17),MIN(A4:A17),SUM(A4:A17),AVEDEV(A4:A17))</f>
        <v>87878</v>
      </c>
      <c r="E11" s="3"/>
    </row>
    <row r="12" spans="1:5" x14ac:dyDescent="0.2">
      <c r="A12" s="56">
        <v>6683</v>
      </c>
      <c r="B12" s="3"/>
      <c r="C12" s="3"/>
      <c r="D12" s="3"/>
      <c r="E12" s="3"/>
    </row>
    <row r="13" spans="1:5" x14ac:dyDescent="0.2">
      <c r="A13" s="56">
        <v>432</v>
      </c>
      <c r="B13" s="17"/>
      <c r="C13" s="17"/>
      <c r="D13" s="3"/>
      <c r="E13" s="3"/>
    </row>
    <row r="14" spans="1:5" x14ac:dyDescent="0.2">
      <c r="A14" s="56">
        <v>6979</v>
      </c>
      <c r="B14" s="17"/>
      <c r="C14" s="17"/>
      <c r="D14" s="3"/>
      <c r="E14" s="3"/>
    </row>
    <row r="15" spans="1:5" x14ac:dyDescent="0.2">
      <c r="A15" s="56">
        <v>7654</v>
      </c>
      <c r="B15" s="17"/>
      <c r="C15" s="17"/>
      <c r="D15" s="3"/>
      <c r="E15" s="3"/>
    </row>
    <row r="16" spans="1:5" x14ac:dyDescent="0.2">
      <c r="A16" s="56">
        <v>9789</v>
      </c>
      <c r="B16" s="17"/>
      <c r="C16" s="17"/>
      <c r="D16" s="3"/>
      <c r="E16" s="3"/>
    </row>
    <row r="17" spans="1:5" x14ac:dyDescent="0.2">
      <c r="A17" s="56">
        <v>7348</v>
      </c>
      <c r="B17" s="17"/>
      <c r="C17" s="17"/>
      <c r="D17" s="3"/>
      <c r="E17" s="3"/>
    </row>
    <row r="18" spans="1:5" x14ac:dyDescent="0.2">
      <c r="A18" s="17"/>
      <c r="B18" s="17"/>
      <c r="C18" s="17"/>
      <c r="D18" s="17"/>
      <c r="E18" s="3"/>
    </row>
  </sheetData>
  <dataValidations count="1">
    <dataValidation type="list" allowBlank="1" showInputMessage="1" showErrorMessage="1" errorTitle="Errorin Selection" promptTitle="Select Operation Required" sqref="C11" xr:uid="{00000000-0002-0000-0600-000000000000}">
      <formula1>C4:C8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3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133</v>
      </c>
      <c r="B1" s="36"/>
      <c r="C1" s="36"/>
      <c r="D1" s="37"/>
      <c r="E1" s="38"/>
    </row>
    <row r="2" spans="1:5" ht="15" customHeight="1" x14ac:dyDescent="0.2">
      <c r="A2" s="15"/>
      <c r="B2" s="15"/>
      <c r="C2" s="15"/>
      <c r="D2" s="15"/>
      <c r="E2" s="15"/>
    </row>
    <row r="3" spans="1:5" x14ac:dyDescent="0.2">
      <c r="A3" s="55" t="s">
        <v>12</v>
      </c>
      <c r="B3" s="55" t="s">
        <v>6</v>
      </c>
      <c r="C3" s="24" t="s">
        <v>11</v>
      </c>
      <c r="D3" s="55" t="s">
        <v>4</v>
      </c>
      <c r="E3" s="15" t="s">
        <v>10</v>
      </c>
    </row>
    <row r="4" spans="1:5" x14ac:dyDescent="0.2">
      <c r="A4" s="43">
        <v>4367</v>
      </c>
      <c r="B4" s="57">
        <f t="shared" ref="B4:B18" si="0">MONTH(A4)</f>
        <v>12</v>
      </c>
      <c r="C4" s="17" t="str">
        <f t="shared" ref="C4:C18" si="1">CHOOSE(B4,"January","February","March","April","May","June","July","August","September","October","November","December")</f>
        <v>December</v>
      </c>
      <c r="D4" s="57">
        <f t="shared" ref="D4:D18" si="2">WEEKDAY(A4)</f>
        <v>6</v>
      </c>
      <c r="E4" s="3" t="str">
        <f t="shared" ref="E4:E18" si="3">CHOOSE(D4,"Sunday","Monday","Tuesday","Wednesday","Thursday","Friday","Saturday")</f>
        <v>Friday</v>
      </c>
    </row>
    <row r="5" spans="1:5" x14ac:dyDescent="0.2">
      <c r="A5" s="43">
        <v>8243</v>
      </c>
      <c r="B5" s="57">
        <f t="shared" si="0"/>
        <v>7</v>
      </c>
      <c r="C5" s="17" t="str">
        <f t="shared" si="1"/>
        <v>July</v>
      </c>
      <c r="D5" s="57">
        <f t="shared" si="2"/>
        <v>4</v>
      </c>
      <c r="E5" s="3" t="str">
        <f t="shared" si="3"/>
        <v>Wednesday</v>
      </c>
    </row>
    <row r="6" spans="1:5" x14ac:dyDescent="0.2">
      <c r="A6" s="43">
        <v>15253</v>
      </c>
      <c r="B6" s="57">
        <f t="shared" si="0"/>
        <v>10</v>
      </c>
      <c r="C6" s="17" t="str">
        <f t="shared" si="1"/>
        <v>October</v>
      </c>
      <c r="D6" s="57">
        <f t="shared" si="2"/>
        <v>7</v>
      </c>
      <c r="E6" s="3" t="str">
        <f t="shared" si="3"/>
        <v>Saturday</v>
      </c>
    </row>
    <row r="7" spans="1:5" x14ac:dyDescent="0.2">
      <c r="A7" s="43">
        <v>16032</v>
      </c>
      <c r="B7" s="57">
        <f t="shared" si="0"/>
        <v>11</v>
      </c>
      <c r="C7" s="17" t="str">
        <f t="shared" si="1"/>
        <v>November</v>
      </c>
      <c r="D7" s="57">
        <f t="shared" si="2"/>
        <v>2</v>
      </c>
      <c r="E7" s="3" t="str">
        <f t="shared" si="3"/>
        <v>Monday</v>
      </c>
    </row>
    <row r="8" spans="1:5" x14ac:dyDescent="0.2">
      <c r="A8" s="43">
        <v>16686</v>
      </c>
      <c r="B8" s="57">
        <f t="shared" si="0"/>
        <v>9</v>
      </c>
      <c r="C8" s="17" t="str">
        <f t="shared" si="1"/>
        <v>September</v>
      </c>
      <c r="D8" s="57">
        <f t="shared" si="2"/>
        <v>5</v>
      </c>
      <c r="E8" s="3" t="str">
        <f t="shared" si="3"/>
        <v>Thursday</v>
      </c>
    </row>
    <row r="9" spans="1:5" x14ac:dyDescent="0.2">
      <c r="A9" s="43">
        <v>17221</v>
      </c>
      <c r="B9" s="57">
        <f t="shared" si="0"/>
        <v>2</v>
      </c>
      <c r="C9" s="17" t="str">
        <f t="shared" si="1"/>
        <v>February</v>
      </c>
      <c r="D9" s="57">
        <f t="shared" si="2"/>
        <v>1</v>
      </c>
      <c r="E9" s="3" t="str">
        <f t="shared" si="3"/>
        <v>Sunday</v>
      </c>
    </row>
    <row r="10" spans="1:5" x14ac:dyDescent="0.2">
      <c r="A10" s="43">
        <v>17700</v>
      </c>
      <c r="B10" s="57">
        <f t="shared" si="0"/>
        <v>6</v>
      </c>
      <c r="C10" s="17" t="str">
        <f t="shared" si="1"/>
        <v>June</v>
      </c>
      <c r="D10" s="57">
        <f t="shared" si="2"/>
        <v>4</v>
      </c>
      <c r="E10" s="3" t="str">
        <f t="shared" si="3"/>
        <v>Wednesday</v>
      </c>
    </row>
    <row r="11" spans="1:5" x14ac:dyDescent="0.2">
      <c r="A11" s="43">
        <v>17845</v>
      </c>
      <c r="B11" s="57">
        <f t="shared" si="0"/>
        <v>11</v>
      </c>
      <c r="C11" s="17" t="str">
        <f t="shared" si="1"/>
        <v>November</v>
      </c>
      <c r="D11" s="57">
        <f t="shared" si="2"/>
        <v>2</v>
      </c>
      <c r="E11" s="3" t="str">
        <f t="shared" si="3"/>
        <v>Monday</v>
      </c>
    </row>
    <row r="12" spans="1:5" x14ac:dyDescent="0.2">
      <c r="A12" s="43">
        <v>19151</v>
      </c>
      <c r="B12" s="57">
        <f t="shared" si="0"/>
        <v>6</v>
      </c>
      <c r="C12" s="17" t="str">
        <f t="shared" si="1"/>
        <v>June</v>
      </c>
      <c r="D12" s="57">
        <f t="shared" si="2"/>
        <v>6</v>
      </c>
      <c r="E12" s="3" t="str">
        <f t="shared" si="3"/>
        <v>Friday</v>
      </c>
    </row>
    <row r="13" spans="1:5" x14ac:dyDescent="0.2">
      <c r="A13" s="43">
        <v>24734</v>
      </c>
      <c r="B13" s="57">
        <f t="shared" si="0"/>
        <v>9</v>
      </c>
      <c r="C13" s="17" t="str">
        <f t="shared" si="1"/>
        <v>September</v>
      </c>
      <c r="D13" s="57">
        <f t="shared" si="2"/>
        <v>3</v>
      </c>
      <c r="E13" s="3" t="str">
        <f t="shared" si="3"/>
        <v>Tuesday</v>
      </c>
    </row>
    <row r="14" spans="1:5" x14ac:dyDescent="0.2">
      <c r="A14" s="43">
        <v>31351</v>
      </c>
      <c r="B14" s="57">
        <f t="shared" si="0"/>
        <v>10</v>
      </c>
      <c r="C14" s="17" t="str">
        <f t="shared" si="1"/>
        <v>October</v>
      </c>
      <c r="D14" s="57">
        <f t="shared" si="2"/>
        <v>5</v>
      </c>
      <c r="E14" s="3" t="str">
        <f t="shared" si="3"/>
        <v>Thursday</v>
      </c>
    </row>
    <row r="15" spans="1:5" x14ac:dyDescent="0.2">
      <c r="A15" s="43">
        <v>31495</v>
      </c>
      <c r="B15" s="57">
        <f t="shared" si="0"/>
        <v>3</v>
      </c>
      <c r="C15" s="17" t="str">
        <f t="shared" si="1"/>
        <v>March</v>
      </c>
      <c r="D15" s="57">
        <f t="shared" si="2"/>
        <v>2</v>
      </c>
      <c r="E15" s="3" t="str">
        <f t="shared" si="3"/>
        <v>Monday</v>
      </c>
    </row>
    <row r="16" spans="1:5" x14ac:dyDescent="0.2">
      <c r="A16" s="43">
        <v>32139</v>
      </c>
      <c r="B16" s="57">
        <f t="shared" si="0"/>
        <v>12</v>
      </c>
      <c r="C16" s="17" t="str">
        <f t="shared" si="1"/>
        <v>December</v>
      </c>
      <c r="D16" s="57">
        <f t="shared" si="2"/>
        <v>2</v>
      </c>
      <c r="E16" s="3" t="str">
        <f t="shared" si="3"/>
        <v>Monday</v>
      </c>
    </row>
    <row r="17" spans="1:5" x14ac:dyDescent="0.2">
      <c r="A17" s="43">
        <v>34225</v>
      </c>
      <c r="B17" s="57">
        <f t="shared" si="0"/>
        <v>9</v>
      </c>
      <c r="C17" s="17" t="str">
        <f t="shared" si="1"/>
        <v>September</v>
      </c>
      <c r="D17" s="57">
        <f t="shared" si="2"/>
        <v>2</v>
      </c>
      <c r="E17" s="3" t="str">
        <f t="shared" si="3"/>
        <v>Monday</v>
      </c>
    </row>
    <row r="18" spans="1:5" x14ac:dyDescent="0.2">
      <c r="A18" s="43">
        <v>38354</v>
      </c>
      <c r="B18" s="57">
        <f t="shared" si="0"/>
        <v>1</v>
      </c>
      <c r="C18" s="17" t="str">
        <f t="shared" si="1"/>
        <v>January</v>
      </c>
      <c r="D18" s="57">
        <f t="shared" si="2"/>
        <v>1</v>
      </c>
      <c r="E18" s="3" t="str">
        <f t="shared" si="3"/>
        <v>Sunday</v>
      </c>
    </row>
    <row r="19" spans="1:5" x14ac:dyDescent="0.2">
      <c r="A19" s="58"/>
      <c r="B19" s="3"/>
      <c r="C19" s="3"/>
      <c r="D19" s="3"/>
      <c r="E19" s="3"/>
    </row>
    <row r="20" spans="1:5" x14ac:dyDescent="0.2">
      <c r="A20" s="25" t="str">
        <f ca="1">"Formula used in "&amp;ADDRESS(ROW(C4),COLUMN(C4),4)&amp;"   &gt;&gt;&gt;   "&amp;_xlfn.FORMULATEXT(C4)</f>
        <v>Formula used in C4   &gt;&gt;&gt;   =CHOOSE(B4,"January","February","March","April","May","June","July","August","September","October","November","December")</v>
      </c>
      <c r="B20" s="9"/>
      <c r="C20" s="9"/>
      <c r="D20" s="9"/>
      <c r="E20" s="9"/>
    </row>
    <row r="21" spans="1:5" x14ac:dyDescent="0.2">
      <c r="A21" s="25"/>
      <c r="B21" s="9"/>
      <c r="C21" s="9"/>
      <c r="D21" s="9"/>
      <c r="E21" s="9"/>
    </row>
    <row r="22" spans="1:5" x14ac:dyDescent="0.2">
      <c r="A22" s="25" t="str">
        <f ca="1">"Formula used in "&amp;ADDRESS(ROW(D4),COLUMN(D4),4)&amp;"   &gt;&gt;&gt;   "&amp;_xlfn.FORMULATEXT(D4)</f>
        <v>Formula used in D4   &gt;&gt;&gt;   =WEEKDAY(A4)</v>
      </c>
      <c r="B22" s="9"/>
      <c r="C22" s="9"/>
      <c r="D22" s="9"/>
      <c r="E22" s="9"/>
    </row>
    <row r="23" spans="1:5" x14ac:dyDescent="0.2">
      <c r="A23" s="17"/>
      <c r="B23" s="9"/>
      <c r="C23" s="9"/>
      <c r="D23" s="9"/>
      <c r="E23" s="9"/>
    </row>
    <row r="24" spans="1:5" x14ac:dyDescent="0.2">
      <c r="A24" s="25" t="str">
        <f ca="1">"Formula used in "&amp;ADDRESS(ROW(E4),COLUMN(E4),4)&amp;"   &gt;&gt;&gt;   "&amp;_xlfn.FORMULATEXT(E4)</f>
        <v>Formula used in E4   &gt;&gt;&gt;   =CHOOSE(D4,"Sunday","Monday","Tuesday","Wednesday","Thursday","Friday","Saturday")</v>
      </c>
      <c r="B24" s="9"/>
      <c r="C24" s="9"/>
      <c r="D24" s="9"/>
      <c r="E24" s="9"/>
    </row>
    <row r="25" spans="1:5" x14ac:dyDescent="0.2">
      <c r="A25" s="17"/>
      <c r="B25" s="9"/>
      <c r="C25" s="9"/>
      <c r="D25" s="9"/>
      <c r="E25" s="9"/>
    </row>
    <row r="26" spans="1:5" x14ac:dyDescent="0.2">
      <c r="A26" s="59" t="s">
        <v>9</v>
      </c>
      <c r="B26" s="9"/>
      <c r="C26" s="9"/>
      <c r="D26" s="9"/>
      <c r="E26" s="9"/>
    </row>
    <row r="27" spans="1:5" x14ac:dyDescent="0.2">
      <c r="A27" s="17"/>
      <c r="B27" s="9"/>
      <c r="C27" s="9"/>
      <c r="D27" s="9"/>
      <c r="E27" s="9"/>
    </row>
    <row r="28" spans="1:5" x14ac:dyDescent="0.2">
      <c r="A28" s="25" t="s">
        <v>8</v>
      </c>
      <c r="B28" s="9"/>
      <c r="C28" s="9"/>
      <c r="D28" s="9"/>
      <c r="E28" s="9"/>
    </row>
    <row r="29" spans="1:5" x14ac:dyDescent="0.2">
      <c r="A29" s="17"/>
      <c r="B29" s="9"/>
      <c r="C29" s="9"/>
      <c r="D29" s="9"/>
      <c r="E29" s="9"/>
    </row>
    <row r="30" spans="1:5" x14ac:dyDescent="0.2">
      <c r="A30" s="24" t="s">
        <v>7</v>
      </c>
      <c r="B30" s="55" t="s">
        <v>6</v>
      </c>
      <c r="C30" s="24" t="s">
        <v>5</v>
      </c>
      <c r="D30" s="55" t="s">
        <v>4</v>
      </c>
      <c r="E30" s="15" t="s">
        <v>3</v>
      </c>
    </row>
    <row r="31" spans="1:5" x14ac:dyDescent="0.2">
      <c r="A31" s="60">
        <v>17221</v>
      </c>
      <c r="B31" s="9">
        <f>MONTH(A31)</f>
        <v>2</v>
      </c>
      <c r="C31" s="9" t="str">
        <f>CHOOSE(B31,"Januari","Februari","Maart","April","Mei","Juni","Juli","Augustus","September","Oktober","November","December")</f>
        <v>Februari</v>
      </c>
      <c r="D31" s="9">
        <f>WEEKDAY(A31)</f>
        <v>1</v>
      </c>
      <c r="E31" s="9" t="str">
        <f>CHOOSE(D31,"zondag","maandag","dinsdag","woensdag","donderdag","vrijdag","zaterdag")</f>
        <v>zondag</v>
      </c>
    </row>
    <row r="32" spans="1:5" x14ac:dyDescent="0.2">
      <c r="A32" s="17"/>
      <c r="B32" s="9"/>
      <c r="C32" s="9"/>
      <c r="D32" s="9"/>
      <c r="E32" s="9"/>
    </row>
    <row r="33" spans="1:5" x14ac:dyDescent="0.2">
      <c r="A33" s="25" t="str">
        <f ca="1">"Formula used in "&amp;ADDRESS(ROW(C31),COLUMN(C31),4)&amp;"   &gt;&gt;&gt;   "&amp;_xlfn.FORMULATEXT(C31)</f>
        <v>Formula used in C31   &gt;&gt;&gt;   =CHOOSE(B31,"Januari","Februari","Maart","April","Mei","Juni","Juli","Augustus","September","Oktober","November","December")</v>
      </c>
      <c r="B33" s="9"/>
      <c r="C33" s="9"/>
      <c r="D33" s="9"/>
      <c r="E33" s="9"/>
    </row>
    <row r="34" spans="1:5" x14ac:dyDescent="0.2">
      <c r="A34" s="25" t="str">
        <f ca="1">"Formula used in "&amp;ADDRESS(ROW(D31),COLUMN(D31),4)&amp;"   &gt;&gt;&gt;   "&amp;_xlfn.FORMULATEXT(D31)</f>
        <v>Formula used in D31   &gt;&gt;&gt;   =WEEKDAY(A31)</v>
      </c>
      <c r="B34" s="9"/>
      <c r="C34" s="9"/>
      <c r="D34" s="9"/>
      <c r="E34" s="9"/>
    </row>
    <row r="35" spans="1:5" x14ac:dyDescent="0.2">
      <c r="A35" s="25" t="str">
        <f ca="1">"Formula used in "&amp;ADDRESS(ROW(E31),COLUMN(E31),4)&amp;"   &gt;&gt;&gt;   "&amp;_xlfn.FORMULATEXT(E31)</f>
        <v>Formula used in E31   &gt;&gt;&gt;   =CHOOSE(D31,"zondag","maandag","dinsdag","woensdag","donderdag","vrijdag","zaterdag")</v>
      </c>
      <c r="B35" s="9"/>
      <c r="C35" s="9"/>
      <c r="D35" s="9"/>
      <c r="E35" s="9"/>
    </row>
    <row r="36" spans="1:5" x14ac:dyDescent="0.2">
      <c r="A36" s="24"/>
      <c r="B36" s="3"/>
      <c r="C36" s="3"/>
      <c r="D36" s="3"/>
      <c r="E3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CHOOSE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2013-06-03T07:59:38Z</dcterms:created>
  <dcterms:modified xsi:type="dcterms:W3CDTF">2020-08-26T14:08:45Z</dcterms:modified>
</cp:coreProperties>
</file>